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ATISReplacement/Shared Documents/ATIS Replacement/"/>
    </mc:Choice>
  </mc:AlternateContent>
  <xr:revisionPtr revIDLastSave="665" documentId="8_{F9889F34-AEA5-4FDD-BFCF-BDF749D6686F}" xr6:coauthVersionLast="47" xr6:coauthVersionMax="47" xr10:uidLastSave="{44AA0D67-3364-49A5-BD0F-A11012D45960}"/>
  <bookViews>
    <workbookView xWindow="28680" yWindow="-120" windowWidth="29040" windowHeight="17640" tabRatio="811" activeTab="1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FABL" sheetId="3" r:id="rId5"/>
    <sheet name="G3_2 FAGG" sheetId="81" r:id="rId6"/>
    <sheet name="G3_3 FAPE" sheetId="82" r:id="rId7"/>
    <sheet name="G3_4 FAEL" sheetId="83" r:id="rId8"/>
    <sheet name="G3_5 FACT" sheetId="84" r:id="rId9"/>
    <sheet name="G3_6 FACT SSS" sheetId="85" r:id="rId10"/>
    <sheet name="G3_7 FAOR" sheetId="86" r:id="rId11"/>
    <sheet name="G3_8 FAOR SSS" sheetId="87" r:id="rId12"/>
    <sheet name="G3_9 FALE" sheetId="88" r:id="rId13"/>
    <sheet name="G3_10 ATA" sheetId="89" r:id="rId14"/>
    <sheet name="G4 Miscellaneous" sheetId="11" r:id="rId15"/>
    <sheet name="G5 Options" sheetId="12" r:id="rId16"/>
    <sheet name="G6_1 Support Contract (Base)" sheetId="54" r:id="rId17"/>
    <sheet name="G6_2 Support Contract (Inflated" sheetId="70" r:id="rId18"/>
  </sheets>
  <definedNames>
    <definedName name="Airport">'G5 Options'!#REF!</definedName>
    <definedName name="_xlnm.Print_Area" localSheetId="1">'G1 SUMMARY'!$A$2:$L$43</definedName>
    <definedName name="_xlnm.Print_Area" localSheetId="2">'G2_1 PMP'!$A$2:$L$57</definedName>
    <definedName name="_xlnm.Print_Area" localSheetId="3">'G2_2 ILS'!$A$2:$L$62</definedName>
    <definedName name="_xlnm.Print_Area" localSheetId="4">'G3_1 FABL'!$A$2:$L$47</definedName>
    <definedName name="_xlnm.Print_Area" localSheetId="13">'G3_10 ATA'!$A$2:$L$47</definedName>
    <definedName name="_xlnm.Print_Area" localSheetId="5">'G3_2 FAGG'!$A$2:$L$47</definedName>
    <definedName name="_xlnm.Print_Area" localSheetId="6">'G3_3 FAPE'!$A$2:$L$47</definedName>
    <definedName name="_xlnm.Print_Area" localSheetId="7">'G3_4 FAEL'!$A$2:$L$47</definedName>
    <definedName name="_xlnm.Print_Area" localSheetId="8">'G3_5 FACT'!$A$2:$L$47</definedName>
    <definedName name="_xlnm.Print_Area" localSheetId="9">'G3_6 FACT SSS'!$A$2:$L$47</definedName>
    <definedName name="_xlnm.Print_Area" localSheetId="10">'G3_7 FAOR'!$A$2:$L$47</definedName>
    <definedName name="_xlnm.Print_Area" localSheetId="11">'G3_8 FAOR SSS'!$A$2:$L$47</definedName>
    <definedName name="_xlnm.Print_Area" localSheetId="12">'G3_9 FALE'!$A$2:$L$47</definedName>
    <definedName name="_xlnm.Print_Area" localSheetId="14">'G4 Miscellaneous'!$A$2:$L$43</definedName>
    <definedName name="_xlnm.Print_Area" localSheetId="15">'G5 Options'!$A$2:$L$62</definedName>
    <definedName name="_xlnm.Print_Area" localSheetId="16">'G6_1 Support Contract (Base)'!$A$2:$L$42</definedName>
    <definedName name="_xlnm.Print_Area" localSheetId="17">'G6_2 Support Contract (Inflated'!$A$2:$L$42</definedName>
    <definedName name="_xlnm.Print_Area" localSheetId="0">Instructions!$A$1:$G$20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85" l="1"/>
  <c r="K28" i="19"/>
  <c r="J28" i="19"/>
  <c r="I28" i="19"/>
  <c r="F28" i="19"/>
  <c r="E28" i="19"/>
  <c r="E17" i="19"/>
  <c r="F39" i="19"/>
  <c r="I39" i="19"/>
  <c r="J39" i="19"/>
  <c r="K39" i="19"/>
  <c r="E39" i="19"/>
  <c r="F37" i="19"/>
  <c r="I37" i="19"/>
  <c r="J37" i="19"/>
  <c r="K37" i="19"/>
  <c r="E37" i="19"/>
  <c r="F32" i="19"/>
  <c r="I32" i="19"/>
  <c r="J32" i="19"/>
  <c r="K32" i="19"/>
  <c r="E32" i="19"/>
  <c r="I30" i="19"/>
  <c r="J30" i="19"/>
  <c r="K30" i="19"/>
  <c r="I29" i="19"/>
  <c r="J29" i="19"/>
  <c r="K29" i="19"/>
  <c r="I27" i="19"/>
  <c r="J27" i="19"/>
  <c r="K27" i="19"/>
  <c r="I26" i="19"/>
  <c r="J26" i="19"/>
  <c r="K26" i="19"/>
  <c r="I25" i="19"/>
  <c r="J25" i="19"/>
  <c r="K25" i="19"/>
  <c r="I24" i="19"/>
  <c r="J24" i="19"/>
  <c r="K24" i="19"/>
  <c r="I23" i="19"/>
  <c r="J23" i="19"/>
  <c r="K23" i="19"/>
  <c r="I22" i="19"/>
  <c r="J22" i="19"/>
  <c r="K22" i="19"/>
  <c r="I21" i="19"/>
  <c r="J21" i="19"/>
  <c r="K21" i="19"/>
  <c r="E27" i="19"/>
  <c r="E30" i="19"/>
  <c r="E29" i="19"/>
  <c r="E26" i="19"/>
  <c r="E25" i="19"/>
  <c r="E24" i="19"/>
  <c r="E23" i="19"/>
  <c r="E22" i="19"/>
  <c r="E21" i="19"/>
  <c r="G46" i="89"/>
  <c r="G30" i="19" s="1"/>
  <c r="E46" i="89"/>
  <c r="K45" i="89"/>
  <c r="F45" i="89"/>
  <c r="K44" i="89"/>
  <c r="F44" i="89"/>
  <c r="K43" i="89"/>
  <c r="F43" i="89"/>
  <c r="K42" i="89"/>
  <c r="F42" i="89"/>
  <c r="K41" i="89"/>
  <c r="F41" i="89"/>
  <c r="K40" i="89"/>
  <c r="F40" i="89"/>
  <c r="K39" i="89"/>
  <c r="F39" i="89"/>
  <c r="K38" i="89"/>
  <c r="F38" i="89"/>
  <c r="K37" i="89"/>
  <c r="F37" i="89"/>
  <c r="K36" i="89"/>
  <c r="F36" i="89"/>
  <c r="K35" i="89"/>
  <c r="F35" i="89"/>
  <c r="K34" i="89"/>
  <c r="F34" i="89"/>
  <c r="C34" i="89"/>
  <c r="K33" i="89"/>
  <c r="F33" i="89"/>
  <c r="K32" i="89"/>
  <c r="G32" i="89"/>
  <c r="F32" i="89"/>
  <c r="F46" i="89" s="1"/>
  <c r="F30" i="19" s="1"/>
  <c r="K31" i="89"/>
  <c r="F31" i="89"/>
  <c r="K29" i="89"/>
  <c r="F29" i="89"/>
  <c r="C29" i="89"/>
  <c r="F28" i="89"/>
  <c r="C28" i="89"/>
  <c r="K27" i="89"/>
  <c r="F27" i="89"/>
  <c r="K26" i="89"/>
  <c r="F26" i="89"/>
  <c r="K25" i="89"/>
  <c r="F25" i="89"/>
  <c r="K24" i="89"/>
  <c r="G24" i="89"/>
  <c r="F24" i="89"/>
  <c r="K23" i="89"/>
  <c r="F23" i="89"/>
  <c r="K22" i="89"/>
  <c r="F22" i="89"/>
  <c r="C22" i="89"/>
  <c r="K21" i="89"/>
  <c r="F21" i="89"/>
  <c r="K20" i="89"/>
  <c r="F20" i="89"/>
  <c r="C20" i="89"/>
  <c r="K19" i="89"/>
  <c r="K46" i="89" s="1"/>
  <c r="G19" i="89"/>
  <c r="F19" i="89"/>
  <c r="B15" i="89"/>
  <c r="A15" i="89"/>
  <c r="B46" i="89" s="1"/>
  <c r="B8" i="89"/>
  <c r="G37" i="89" s="1"/>
  <c r="H37" i="89" s="1"/>
  <c r="L37" i="89" s="1"/>
  <c r="B7" i="89"/>
  <c r="C45" i="89" s="1"/>
  <c r="B4" i="89"/>
  <c r="B3" i="89"/>
  <c r="E46" i="88"/>
  <c r="K45" i="88"/>
  <c r="F45" i="88"/>
  <c r="K44" i="88"/>
  <c r="F44" i="88"/>
  <c r="K43" i="88"/>
  <c r="F43" i="88"/>
  <c r="K42" i="88"/>
  <c r="F42" i="88"/>
  <c r="K41" i="88"/>
  <c r="F41" i="88"/>
  <c r="K40" i="88"/>
  <c r="F40" i="88"/>
  <c r="K39" i="88"/>
  <c r="F39" i="88"/>
  <c r="K38" i="88"/>
  <c r="F38" i="88"/>
  <c r="K37" i="88"/>
  <c r="F37" i="88"/>
  <c r="K36" i="88"/>
  <c r="F36" i="88"/>
  <c r="K35" i="88"/>
  <c r="F35" i="88"/>
  <c r="K34" i="88"/>
  <c r="F34" i="88"/>
  <c r="K33" i="88"/>
  <c r="F33" i="88"/>
  <c r="K32" i="88"/>
  <c r="F32" i="88"/>
  <c r="K31" i="88"/>
  <c r="F31" i="88"/>
  <c r="K29" i="88"/>
  <c r="F29" i="88"/>
  <c r="F28" i="88"/>
  <c r="K27" i="88"/>
  <c r="F27" i="88"/>
  <c r="K26" i="88"/>
  <c r="F26" i="88"/>
  <c r="K25" i="88"/>
  <c r="F25" i="88"/>
  <c r="K24" i="88"/>
  <c r="F24" i="88"/>
  <c r="K23" i="88"/>
  <c r="F23" i="88"/>
  <c r="K22" i="88"/>
  <c r="F22" i="88"/>
  <c r="K21" i="88"/>
  <c r="F21" i="88"/>
  <c r="K20" i="88"/>
  <c r="F20" i="88"/>
  <c r="K19" i="88"/>
  <c r="K46" i="88" s="1"/>
  <c r="F19" i="88"/>
  <c r="B15" i="88"/>
  <c r="A15" i="88"/>
  <c r="B46" i="88" s="1"/>
  <c r="B8" i="88"/>
  <c r="G40" i="88" s="1"/>
  <c r="H40" i="88" s="1"/>
  <c r="L40" i="88" s="1"/>
  <c r="B7" i="88"/>
  <c r="C45" i="88" s="1"/>
  <c r="B4" i="88"/>
  <c r="B3" i="88"/>
  <c r="E46" i="87"/>
  <c r="K45" i="87"/>
  <c r="F45" i="87"/>
  <c r="K44" i="87"/>
  <c r="F44" i="87"/>
  <c r="K43" i="87"/>
  <c r="F43" i="87"/>
  <c r="K42" i="87"/>
  <c r="F42" i="87"/>
  <c r="K41" i="87"/>
  <c r="F41" i="87"/>
  <c r="K40" i="87"/>
  <c r="F40" i="87"/>
  <c r="K39" i="87"/>
  <c r="F39" i="87"/>
  <c r="K38" i="87"/>
  <c r="F38" i="87"/>
  <c r="K37" i="87"/>
  <c r="F37" i="87"/>
  <c r="K36" i="87"/>
  <c r="F36" i="87"/>
  <c r="K35" i="87"/>
  <c r="F35" i="87"/>
  <c r="K34" i="87"/>
  <c r="F34" i="87"/>
  <c r="K33" i="87"/>
  <c r="F33" i="87"/>
  <c r="K32" i="87"/>
  <c r="F32" i="87"/>
  <c r="K31" i="87"/>
  <c r="F31" i="87"/>
  <c r="K29" i="87"/>
  <c r="K46" i="87" s="1"/>
  <c r="F29" i="87"/>
  <c r="F28" i="87"/>
  <c r="K27" i="87"/>
  <c r="F27" i="87"/>
  <c r="K26" i="87"/>
  <c r="F26" i="87"/>
  <c r="K25" i="87"/>
  <c r="F25" i="87"/>
  <c r="K24" i="87"/>
  <c r="F24" i="87"/>
  <c r="K23" i="87"/>
  <c r="F23" i="87"/>
  <c r="K22" i="87"/>
  <c r="F22" i="87"/>
  <c r="K21" i="87"/>
  <c r="F21" i="87"/>
  <c r="K20" i="87"/>
  <c r="G20" i="87"/>
  <c r="H20" i="87" s="1"/>
  <c r="L20" i="87" s="1"/>
  <c r="F20" i="87"/>
  <c r="K19" i="87"/>
  <c r="F19" i="87"/>
  <c r="B15" i="87"/>
  <c r="A15" i="87"/>
  <c r="B46" i="87" s="1"/>
  <c r="B8" i="87"/>
  <c r="G46" i="87" s="1"/>
  <c r="B7" i="87"/>
  <c r="C45" i="87" s="1"/>
  <c r="B4" i="87"/>
  <c r="B3" i="87"/>
  <c r="E46" i="86"/>
  <c r="K45" i="86"/>
  <c r="F45" i="86"/>
  <c r="K44" i="86"/>
  <c r="F44" i="86"/>
  <c r="K43" i="86"/>
  <c r="F43" i="86"/>
  <c r="K42" i="86"/>
  <c r="F42" i="86"/>
  <c r="K41" i="86"/>
  <c r="F41" i="86"/>
  <c r="K40" i="86"/>
  <c r="F40" i="86"/>
  <c r="K39" i="86"/>
  <c r="G39" i="86"/>
  <c r="H39" i="86" s="1"/>
  <c r="L39" i="86" s="1"/>
  <c r="F39" i="86"/>
  <c r="K38" i="86"/>
  <c r="F38" i="86"/>
  <c r="K37" i="86"/>
  <c r="F37" i="86"/>
  <c r="K36" i="86"/>
  <c r="F36" i="86"/>
  <c r="K35" i="86"/>
  <c r="F35" i="86"/>
  <c r="K34" i="86"/>
  <c r="F34" i="86"/>
  <c r="K33" i="86"/>
  <c r="F33" i="86"/>
  <c r="K32" i="86"/>
  <c r="F32" i="86"/>
  <c r="K31" i="86"/>
  <c r="F31" i="86"/>
  <c r="K29" i="86"/>
  <c r="F29" i="86"/>
  <c r="F28" i="86"/>
  <c r="K27" i="86"/>
  <c r="F27" i="86"/>
  <c r="K26" i="86"/>
  <c r="F26" i="86"/>
  <c r="K25" i="86"/>
  <c r="F25" i="86"/>
  <c r="K24" i="86"/>
  <c r="F24" i="86"/>
  <c r="K23" i="86"/>
  <c r="F23" i="86"/>
  <c r="K22" i="86"/>
  <c r="F22" i="86"/>
  <c r="K21" i="86"/>
  <c r="F21" i="86"/>
  <c r="C21" i="86"/>
  <c r="K20" i="86"/>
  <c r="F20" i="86"/>
  <c r="K19" i="86"/>
  <c r="K46" i="86" s="1"/>
  <c r="F19" i="86"/>
  <c r="B15" i="86"/>
  <c r="A15" i="86"/>
  <c r="B46" i="86" s="1"/>
  <c r="B8" i="86"/>
  <c r="G28" i="86" s="1"/>
  <c r="B7" i="86"/>
  <c r="C44" i="86" s="1"/>
  <c r="B4" i="86"/>
  <c r="B3" i="86"/>
  <c r="E46" i="85"/>
  <c r="K45" i="85"/>
  <c r="F45" i="85"/>
  <c r="K44" i="85"/>
  <c r="F44" i="85"/>
  <c r="K43" i="85"/>
  <c r="F43" i="85"/>
  <c r="K42" i="85"/>
  <c r="F42" i="85"/>
  <c r="K41" i="85"/>
  <c r="F41" i="85"/>
  <c r="K40" i="85"/>
  <c r="F40" i="85"/>
  <c r="K39" i="85"/>
  <c r="F39" i="85"/>
  <c r="K38" i="85"/>
  <c r="F38" i="85"/>
  <c r="K37" i="85"/>
  <c r="F37" i="85"/>
  <c r="K36" i="85"/>
  <c r="F36" i="85"/>
  <c r="K35" i="85"/>
  <c r="F35" i="85"/>
  <c r="K34" i="85"/>
  <c r="F34" i="85"/>
  <c r="K33" i="85"/>
  <c r="F33" i="85"/>
  <c r="K32" i="85"/>
  <c r="F32" i="85"/>
  <c r="K31" i="85"/>
  <c r="F31" i="85"/>
  <c r="K29" i="85"/>
  <c r="F29" i="85"/>
  <c r="F28" i="85"/>
  <c r="K27" i="85"/>
  <c r="F27" i="85"/>
  <c r="K26" i="85"/>
  <c r="F26" i="85"/>
  <c r="K25" i="85"/>
  <c r="F25" i="85"/>
  <c r="K24" i="85"/>
  <c r="F24" i="85"/>
  <c r="K23" i="85"/>
  <c r="F23" i="85"/>
  <c r="K22" i="85"/>
  <c r="F22" i="85"/>
  <c r="K21" i="85"/>
  <c r="F21" i="85"/>
  <c r="K20" i="85"/>
  <c r="F20" i="85"/>
  <c r="K19" i="85"/>
  <c r="K46" i="85" s="1"/>
  <c r="F19" i="85"/>
  <c r="F46" i="85" s="1"/>
  <c r="B15" i="85"/>
  <c r="B46" i="85"/>
  <c r="B8" i="85"/>
  <c r="G27" i="85" s="1"/>
  <c r="H27" i="85" s="1"/>
  <c r="L27" i="85" s="1"/>
  <c r="B7" i="85"/>
  <c r="C45" i="85" s="1"/>
  <c r="B4" i="85"/>
  <c r="B3" i="85"/>
  <c r="E46" i="84"/>
  <c r="K45" i="84"/>
  <c r="F45" i="84"/>
  <c r="K44" i="84"/>
  <c r="F44" i="84"/>
  <c r="K43" i="84"/>
  <c r="F43" i="84"/>
  <c r="K42" i="84"/>
  <c r="F42" i="84"/>
  <c r="K41" i="84"/>
  <c r="F41" i="84"/>
  <c r="K40" i="84"/>
  <c r="F40" i="84"/>
  <c r="K39" i="84"/>
  <c r="F39" i="84"/>
  <c r="K38" i="84"/>
  <c r="F38" i="84"/>
  <c r="K37" i="84"/>
  <c r="F37" i="84"/>
  <c r="K36" i="84"/>
  <c r="F36" i="84"/>
  <c r="K35" i="84"/>
  <c r="F35" i="84"/>
  <c r="K34" i="84"/>
  <c r="F34" i="84"/>
  <c r="K33" i="84"/>
  <c r="F33" i="84"/>
  <c r="K32" i="84"/>
  <c r="F32" i="84"/>
  <c r="K31" i="84"/>
  <c r="F31" i="84"/>
  <c r="K29" i="84"/>
  <c r="K46" i="84" s="1"/>
  <c r="F29" i="84"/>
  <c r="F28" i="84"/>
  <c r="K27" i="84"/>
  <c r="F27" i="84"/>
  <c r="C27" i="84"/>
  <c r="K26" i="84"/>
  <c r="F26" i="84"/>
  <c r="C26" i="84"/>
  <c r="K25" i="84"/>
  <c r="F25" i="84"/>
  <c r="K24" i="84"/>
  <c r="F24" i="84"/>
  <c r="K23" i="84"/>
  <c r="F23" i="84"/>
  <c r="C23" i="84"/>
  <c r="K22" i="84"/>
  <c r="F22" i="84"/>
  <c r="K21" i="84"/>
  <c r="F21" i="84"/>
  <c r="K20" i="84"/>
  <c r="F20" i="84"/>
  <c r="C20" i="84"/>
  <c r="K19" i="84"/>
  <c r="F19" i="84"/>
  <c r="B15" i="84"/>
  <c r="A15" i="84"/>
  <c r="B46" i="84" s="1"/>
  <c r="B8" i="84"/>
  <c r="G28" i="84" s="1"/>
  <c r="H28" i="84" s="1"/>
  <c r="B7" i="84"/>
  <c r="C45" i="84" s="1"/>
  <c r="B4" i="84"/>
  <c r="B3" i="84"/>
  <c r="E46" i="83"/>
  <c r="K45" i="83"/>
  <c r="F45" i="83"/>
  <c r="K44" i="83"/>
  <c r="F44" i="83"/>
  <c r="K43" i="83"/>
  <c r="F43" i="83"/>
  <c r="K42" i="83"/>
  <c r="F42" i="83"/>
  <c r="K41" i="83"/>
  <c r="F41" i="83"/>
  <c r="K40" i="83"/>
  <c r="F40" i="83"/>
  <c r="K39" i="83"/>
  <c r="F39" i="83"/>
  <c r="K38" i="83"/>
  <c r="F38" i="83"/>
  <c r="K37" i="83"/>
  <c r="F37" i="83"/>
  <c r="K36" i="83"/>
  <c r="F36" i="83"/>
  <c r="K35" i="83"/>
  <c r="F35" i="83"/>
  <c r="K34" i="83"/>
  <c r="F34" i="83"/>
  <c r="K33" i="83"/>
  <c r="F33" i="83"/>
  <c r="K32" i="83"/>
  <c r="F32" i="83"/>
  <c r="K31" i="83"/>
  <c r="F31" i="83"/>
  <c r="K29" i="83"/>
  <c r="F29" i="83"/>
  <c r="F28" i="83"/>
  <c r="K27" i="83"/>
  <c r="F27" i="83"/>
  <c r="K26" i="83"/>
  <c r="F26" i="83"/>
  <c r="K25" i="83"/>
  <c r="F25" i="83"/>
  <c r="K24" i="83"/>
  <c r="F24" i="83"/>
  <c r="K23" i="83"/>
  <c r="F23" i="83"/>
  <c r="K22" i="83"/>
  <c r="F22" i="83"/>
  <c r="K21" i="83"/>
  <c r="F21" i="83"/>
  <c r="K20" i="83"/>
  <c r="K46" i="83" s="1"/>
  <c r="F20" i="83"/>
  <c r="K19" i="83"/>
  <c r="F19" i="83"/>
  <c r="F46" i="83" s="1"/>
  <c r="F24" i="19" s="1"/>
  <c r="B15" i="83"/>
  <c r="A15" i="83"/>
  <c r="B46" i="83" s="1"/>
  <c r="B8" i="83"/>
  <c r="G28" i="83" s="1"/>
  <c r="H28" i="83" s="1"/>
  <c r="B7" i="83"/>
  <c r="C45" i="83" s="1"/>
  <c r="B4" i="83"/>
  <c r="B3" i="83"/>
  <c r="E46" i="82"/>
  <c r="K45" i="82"/>
  <c r="F45" i="82"/>
  <c r="K44" i="82"/>
  <c r="F44" i="82"/>
  <c r="K43" i="82"/>
  <c r="F43" i="82"/>
  <c r="K42" i="82"/>
  <c r="F42" i="82"/>
  <c r="K41" i="82"/>
  <c r="F41" i="82"/>
  <c r="K40" i="82"/>
  <c r="F40" i="82"/>
  <c r="K39" i="82"/>
  <c r="F39" i="82"/>
  <c r="K38" i="82"/>
  <c r="F38" i="82"/>
  <c r="K37" i="82"/>
  <c r="F37" i="82"/>
  <c r="K36" i="82"/>
  <c r="F36" i="82"/>
  <c r="K35" i="82"/>
  <c r="F35" i="82"/>
  <c r="K34" i="82"/>
  <c r="F34" i="82"/>
  <c r="K33" i="82"/>
  <c r="F33" i="82"/>
  <c r="K32" i="82"/>
  <c r="F32" i="82"/>
  <c r="K31" i="82"/>
  <c r="F31" i="82"/>
  <c r="K29" i="82"/>
  <c r="F29" i="82"/>
  <c r="F28" i="82"/>
  <c r="K27" i="82"/>
  <c r="F27" i="82"/>
  <c r="K26" i="82"/>
  <c r="F26" i="82"/>
  <c r="K25" i="82"/>
  <c r="F25" i="82"/>
  <c r="K24" i="82"/>
  <c r="F24" i="82"/>
  <c r="K23" i="82"/>
  <c r="F23" i="82"/>
  <c r="K22" i="82"/>
  <c r="F22" i="82"/>
  <c r="K21" i="82"/>
  <c r="F21" i="82"/>
  <c r="K20" i="82"/>
  <c r="K46" i="82" s="1"/>
  <c r="F20" i="82"/>
  <c r="K19" i="82"/>
  <c r="F19" i="82"/>
  <c r="B15" i="82"/>
  <c r="A15" i="82"/>
  <c r="B46" i="82" s="1"/>
  <c r="B8" i="82"/>
  <c r="G28" i="82" s="1"/>
  <c r="H28" i="82" s="1"/>
  <c r="B7" i="82"/>
  <c r="C45" i="82" s="1"/>
  <c r="B4" i="82"/>
  <c r="B3" i="82"/>
  <c r="E46" i="81"/>
  <c r="K45" i="81"/>
  <c r="F45" i="81"/>
  <c r="K44" i="81"/>
  <c r="F44" i="81"/>
  <c r="K43" i="81"/>
  <c r="F43" i="81"/>
  <c r="K42" i="81"/>
  <c r="F42" i="81"/>
  <c r="K41" i="81"/>
  <c r="F41" i="81"/>
  <c r="K40" i="81"/>
  <c r="F40" i="81"/>
  <c r="K39" i="81"/>
  <c r="F39" i="81"/>
  <c r="K38" i="81"/>
  <c r="F38" i="81"/>
  <c r="K37" i="81"/>
  <c r="F37" i="81"/>
  <c r="K36" i="81"/>
  <c r="F36" i="81"/>
  <c r="K35" i="81"/>
  <c r="F35" i="81"/>
  <c r="K34" i="81"/>
  <c r="F34" i="81"/>
  <c r="K33" i="81"/>
  <c r="F33" i="81"/>
  <c r="K32" i="81"/>
  <c r="F32" i="81"/>
  <c r="K31" i="81"/>
  <c r="F31" i="81"/>
  <c r="K29" i="81"/>
  <c r="F29" i="81"/>
  <c r="F28" i="81"/>
  <c r="K27" i="81"/>
  <c r="F27" i="81"/>
  <c r="K26" i="81"/>
  <c r="F26" i="81"/>
  <c r="K25" i="81"/>
  <c r="F25" i="81"/>
  <c r="K24" i="81"/>
  <c r="F24" i="81"/>
  <c r="K23" i="81"/>
  <c r="F23" i="81"/>
  <c r="K22" i="81"/>
  <c r="F22" i="81"/>
  <c r="K21" i="81"/>
  <c r="F21" i="81"/>
  <c r="K20" i="81"/>
  <c r="F20" i="81"/>
  <c r="K19" i="81"/>
  <c r="K46" i="81" s="1"/>
  <c r="F19" i="81"/>
  <c r="B15" i="81"/>
  <c r="A15" i="81"/>
  <c r="B46" i="81" s="1"/>
  <c r="B8" i="81"/>
  <c r="G45" i="81" s="1"/>
  <c r="H45" i="81" s="1"/>
  <c r="L45" i="81" s="1"/>
  <c r="B7" i="81"/>
  <c r="C45" i="81" s="1"/>
  <c r="B4" i="81"/>
  <c r="B3" i="81"/>
  <c r="F28" i="3"/>
  <c r="K57" i="7"/>
  <c r="F57" i="7"/>
  <c r="K56" i="7"/>
  <c r="F56" i="7"/>
  <c r="K55" i="7"/>
  <c r="F55" i="7"/>
  <c r="K54" i="7"/>
  <c r="F54" i="7"/>
  <c r="K53" i="7"/>
  <c r="F53" i="7"/>
  <c r="K41" i="3"/>
  <c r="F41" i="3"/>
  <c r="K37" i="3"/>
  <c r="F37" i="3"/>
  <c r="K33" i="3"/>
  <c r="F33" i="3"/>
  <c r="K41" i="70"/>
  <c r="K41" i="54"/>
  <c r="J41" i="70"/>
  <c r="J41" i="54"/>
  <c r="F41" i="70"/>
  <c r="F41" i="54"/>
  <c r="E41" i="70"/>
  <c r="E41" i="54"/>
  <c r="K41" i="12"/>
  <c r="F41" i="12"/>
  <c r="K39" i="70"/>
  <c r="F39" i="70"/>
  <c r="K38" i="70"/>
  <c r="F38" i="70"/>
  <c r="K37" i="70"/>
  <c r="F37" i="70"/>
  <c r="K36" i="70"/>
  <c r="F36" i="70"/>
  <c r="K35" i="70"/>
  <c r="F35" i="70"/>
  <c r="K34" i="70"/>
  <c r="F34" i="70"/>
  <c r="K33" i="70"/>
  <c r="F33" i="70"/>
  <c r="K32" i="70"/>
  <c r="F32" i="70"/>
  <c r="K31" i="70"/>
  <c r="F31" i="70"/>
  <c r="K30" i="70"/>
  <c r="F30" i="70"/>
  <c r="K29" i="70"/>
  <c r="F29" i="70"/>
  <c r="K28" i="70"/>
  <c r="F28" i="70"/>
  <c r="K27" i="70"/>
  <c r="F27" i="70"/>
  <c r="K26" i="70"/>
  <c r="F26" i="70"/>
  <c r="K25" i="70"/>
  <c r="F25" i="70"/>
  <c r="K24" i="70"/>
  <c r="F24" i="70"/>
  <c r="K23" i="70"/>
  <c r="F23" i="70"/>
  <c r="K22" i="70"/>
  <c r="F22" i="70"/>
  <c r="K21" i="70"/>
  <c r="F21" i="70"/>
  <c r="K20" i="70"/>
  <c r="F20" i="70"/>
  <c r="K19" i="70"/>
  <c r="F19" i="70"/>
  <c r="C21" i="70"/>
  <c r="K18" i="70"/>
  <c r="F18" i="70"/>
  <c r="B15" i="70"/>
  <c r="A15" i="70"/>
  <c r="B41" i="70" s="1"/>
  <c r="B8" i="70"/>
  <c r="G41" i="70" s="1"/>
  <c r="G39" i="19" s="1"/>
  <c r="B7" i="70"/>
  <c r="C37" i="70" s="1"/>
  <c r="B4" i="70"/>
  <c r="B3" i="70"/>
  <c r="G23" i="83" l="1"/>
  <c r="G46" i="86"/>
  <c r="G27" i="19" s="1"/>
  <c r="G37" i="70"/>
  <c r="H37" i="70" s="1"/>
  <c r="L37" i="70" s="1"/>
  <c r="C24" i="83"/>
  <c r="G21" i="89"/>
  <c r="C26" i="89"/>
  <c r="G42" i="89"/>
  <c r="H42" i="89" s="1"/>
  <c r="L42" i="89" s="1"/>
  <c r="C28" i="87"/>
  <c r="G31" i="83"/>
  <c r="C23" i="85"/>
  <c r="G20" i="83"/>
  <c r="G33" i="70"/>
  <c r="H33" i="70" s="1"/>
  <c r="L33" i="70" s="1"/>
  <c r="C32" i="83"/>
  <c r="C21" i="83"/>
  <c r="C19" i="89"/>
  <c r="G27" i="89"/>
  <c r="G32" i="83"/>
  <c r="G30" i="70"/>
  <c r="H30" i="70" s="1"/>
  <c r="L30" i="70" s="1"/>
  <c r="G35" i="70"/>
  <c r="G46" i="81"/>
  <c r="G22" i="19" s="1"/>
  <c r="G43" i="84"/>
  <c r="H43" i="84" s="1"/>
  <c r="L43" i="84" s="1"/>
  <c r="G42" i="85"/>
  <c r="H42" i="85" s="1"/>
  <c r="L42" i="85" s="1"/>
  <c r="G43" i="87"/>
  <c r="H43" i="87" s="1"/>
  <c r="L43" i="87" s="1"/>
  <c r="C23" i="89"/>
  <c r="G45" i="83"/>
  <c r="H45" i="83" s="1"/>
  <c r="L45" i="83" s="1"/>
  <c r="C42" i="89"/>
  <c r="G26" i="70"/>
  <c r="H26" i="70" s="1"/>
  <c r="L26" i="70" s="1"/>
  <c r="H35" i="70"/>
  <c r="L35" i="70" s="1"/>
  <c r="G18" i="70"/>
  <c r="H18" i="70" s="1"/>
  <c r="G22" i="70"/>
  <c r="H22" i="70" s="1"/>
  <c r="L22" i="70" s="1"/>
  <c r="G39" i="70"/>
  <c r="H39" i="70" s="1"/>
  <c r="L39" i="70" s="1"/>
  <c r="G39" i="84"/>
  <c r="H39" i="84" s="1"/>
  <c r="L39" i="84" s="1"/>
  <c r="G31" i="70"/>
  <c r="H31" i="70" s="1"/>
  <c r="L31" i="70" s="1"/>
  <c r="G35" i="83"/>
  <c r="H35" i="83" s="1"/>
  <c r="L35" i="83" s="1"/>
  <c r="G35" i="84"/>
  <c r="H35" i="84" s="1"/>
  <c r="L35" i="84" s="1"/>
  <c r="G21" i="87"/>
  <c r="H21" i="87" s="1"/>
  <c r="L21" i="87" s="1"/>
  <c r="G41" i="84"/>
  <c r="H41" i="84" s="1"/>
  <c r="L41" i="84" s="1"/>
  <c r="G27" i="70"/>
  <c r="H27" i="70" s="1"/>
  <c r="L27" i="70" s="1"/>
  <c r="C21" i="82"/>
  <c r="G31" i="84"/>
  <c r="G44" i="84"/>
  <c r="H44" i="84" s="1"/>
  <c r="L44" i="84" s="1"/>
  <c r="C37" i="86"/>
  <c r="G40" i="84"/>
  <c r="H40" i="84" s="1"/>
  <c r="L40" i="84" s="1"/>
  <c r="G19" i="84"/>
  <c r="G36" i="84"/>
  <c r="H36" i="84" s="1"/>
  <c r="L36" i="84" s="1"/>
  <c r="C25" i="86"/>
  <c r="C43" i="86"/>
  <c r="G27" i="87"/>
  <c r="H27" i="87" s="1"/>
  <c r="L27" i="87" s="1"/>
  <c r="C32" i="82"/>
  <c r="G23" i="70"/>
  <c r="H23" i="70" s="1"/>
  <c r="L23" i="70" s="1"/>
  <c r="G36" i="70"/>
  <c r="H36" i="70" s="1"/>
  <c r="L36" i="70" s="1"/>
  <c r="G19" i="70"/>
  <c r="H19" i="70" s="1"/>
  <c r="L19" i="70" s="1"/>
  <c r="G42" i="83"/>
  <c r="H42" i="83" s="1"/>
  <c r="L42" i="83" s="1"/>
  <c r="G32" i="84"/>
  <c r="H32" i="84" s="1"/>
  <c r="L32" i="84" s="1"/>
  <c r="G45" i="84"/>
  <c r="H45" i="84" s="1"/>
  <c r="L45" i="84" s="1"/>
  <c r="C25" i="89"/>
  <c r="G39" i="89"/>
  <c r="H39" i="89" s="1"/>
  <c r="L39" i="89" s="1"/>
  <c r="C44" i="89"/>
  <c r="C42" i="82"/>
  <c r="G37" i="84"/>
  <c r="H37" i="84" s="1"/>
  <c r="L37" i="84" s="1"/>
  <c r="C24" i="87"/>
  <c r="G35" i="89"/>
  <c r="H35" i="89" s="1"/>
  <c r="L35" i="89" s="1"/>
  <c r="C40" i="89"/>
  <c r="G29" i="70"/>
  <c r="H29" i="70" s="1"/>
  <c r="L29" i="70" s="1"/>
  <c r="G25" i="70"/>
  <c r="H25" i="70" s="1"/>
  <c r="L25" i="70" s="1"/>
  <c r="G27" i="83"/>
  <c r="H27" i="83" s="1"/>
  <c r="L27" i="83" s="1"/>
  <c r="G38" i="83"/>
  <c r="H38" i="83" s="1"/>
  <c r="L38" i="83" s="1"/>
  <c r="G27" i="84"/>
  <c r="H27" i="84" s="1"/>
  <c r="L27" i="84" s="1"/>
  <c r="G33" i="84"/>
  <c r="G21" i="70"/>
  <c r="H21" i="70" s="1"/>
  <c r="L21" i="70" s="1"/>
  <c r="G34" i="70"/>
  <c r="H34" i="70" s="1"/>
  <c r="L34" i="70" s="1"/>
  <c r="G38" i="70"/>
  <c r="H38" i="70" s="1"/>
  <c r="L38" i="70" s="1"/>
  <c r="G23" i="84"/>
  <c r="C22" i="86"/>
  <c r="G24" i="87"/>
  <c r="H24" i="87" s="1"/>
  <c r="L24" i="87" s="1"/>
  <c r="C32" i="89"/>
  <c r="C36" i="89"/>
  <c r="G19" i="81"/>
  <c r="C27" i="82"/>
  <c r="G46" i="83"/>
  <c r="G24" i="19" s="1"/>
  <c r="H38" i="81"/>
  <c r="L38" i="81" s="1"/>
  <c r="C38" i="82"/>
  <c r="G39" i="83"/>
  <c r="H39" i="83" s="1"/>
  <c r="L39" i="83" s="1"/>
  <c r="G33" i="83"/>
  <c r="H33" i="83" s="1"/>
  <c r="L33" i="83" s="1"/>
  <c r="G44" i="81"/>
  <c r="C29" i="82"/>
  <c r="G25" i="83"/>
  <c r="H25" i="83" s="1"/>
  <c r="L25" i="83" s="1"/>
  <c r="C44" i="83"/>
  <c r="C25" i="84"/>
  <c r="G19" i="87"/>
  <c r="H19" i="87" s="1"/>
  <c r="L19" i="87" s="1"/>
  <c r="C40" i="82"/>
  <c r="G22" i="83"/>
  <c r="G29" i="83"/>
  <c r="C34" i="83"/>
  <c r="G37" i="83"/>
  <c r="H37" i="83" s="1"/>
  <c r="L37" i="83" s="1"/>
  <c r="G36" i="85"/>
  <c r="H36" i="85" s="1"/>
  <c r="L36" i="85" s="1"/>
  <c r="C20" i="86"/>
  <c r="G23" i="86"/>
  <c r="H23" i="86" s="1"/>
  <c r="L23" i="86" s="1"/>
  <c r="C27" i="86"/>
  <c r="G45" i="86"/>
  <c r="H45" i="86" s="1"/>
  <c r="L45" i="86" s="1"/>
  <c r="G26" i="87"/>
  <c r="H26" i="87" s="1"/>
  <c r="L26" i="87" s="1"/>
  <c r="G41" i="87"/>
  <c r="H41" i="87" s="1"/>
  <c r="L41" i="87" s="1"/>
  <c r="C21" i="88"/>
  <c r="C32" i="88"/>
  <c r="G20" i="89"/>
  <c r="H20" i="89" s="1"/>
  <c r="L20" i="89" s="1"/>
  <c r="G23" i="89"/>
  <c r="H23" i="89" s="1"/>
  <c r="L23" i="89" s="1"/>
  <c r="G26" i="89"/>
  <c r="H26" i="89" s="1"/>
  <c r="L26" i="89" s="1"/>
  <c r="G44" i="89"/>
  <c r="H44" i="89" s="1"/>
  <c r="L44" i="89" s="1"/>
  <c r="G20" i="70"/>
  <c r="H20" i="70" s="1"/>
  <c r="L20" i="70" s="1"/>
  <c r="G24" i="70"/>
  <c r="H24" i="70" s="1"/>
  <c r="L24" i="70" s="1"/>
  <c r="G21" i="81"/>
  <c r="H21" i="81" s="1"/>
  <c r="L21" i="81" s="1"/>
  <c r="G25" i="81"/>
  <c r="H25" i="81" s="1"/>
  <c r="L25" i="81" s="1"/>
  <c r="G40" i="81"/>
  <c r="H40" i="81" s="1"/>
  <c r="L40" i="81" s="1"/>
  <c r="C26" i="83"/>
  <c r="G44" i="83"/>
  <c r="H44" i="83" s="1"/>
  <c r="L44" i="83" s="1"/>
  <c r="C22" i="84"/>
  <c r="G25" i="84"/>
  <c r="G29" i="84"/>
  <c r="G34" i="84"/>
  <c r="H34" i="84" s="1"/>
  <c r="L34" i="84" s="1"/>
  <c r="G38" i="84"/>
  <c r="H38" i="84" s="1"/>
  <c r="L38" i="84" s="1"/>
  <c r="G42" i="84"/>
  <c r="H42" i="84" s="1"/>
  <c r="L42" i="84" s="1"/>
  <c r="G46" i="84"/>
  <c r="G25" i="19" s="1"/>
  <c r="C21" i="85"/>
  <c r="G46" i="85"/>
  <c r="G35" i="86"/>
  <c r="H35" i="86" s="1"/>
  <c r="L35" i="86" s="1"/>
  <c r="C39" i="86"/>
  <c r="G42" i="86"/>
  <c r="H42" i="86" s="1"/>
  <c r="L42" i="86" s="1"/>
  <c r="C20" i="87"/>
  <c r="G23" i="87"/>
  <c r="C42" i="88"/>
  <c r="G34" i="89"/>
  <c r="H34" i="89" s="1"/>
  <c r="L34" i="89" s="1"/>
  <c r="C38" i="89"/>
  <c r="G41" i="89"/>
  <c r="H41" i="89" s="1"/>
  <c r="L41" i="89" s="1"/>
  <c r="G22" i="81"/>
  <c r="H22" i="81" s="1"/>
  <c r="L22" i="81" s="1"/>
  <c r="G27" i="81"/>
  <c r="C36" i="83"/>
  <c r="C19" i="82"/>
  <c r="G29" i="81"/>
  <c r="H29" i="81" s="1"/>
  <c r="L29" i="81" s="1"/>
  <c r="G19" i="83"/>
  <c r="G28" i="70"/>
  <c r="H28" i="70" s="1"/>
  <c r="L28" i="70" s="1"/>
  <c r="G32" i="70"/>
  <c r="H32" i="70" s="1"/>
  <c r="L32" i="70" s="1"/>
  <c r="C25" i="82"/>
  <c r="C36" i="82"/>
  <c r="C20" i="83"/>
  <c r="C23" i="83"/>
  <c r="G34" i="83"/>
  <c r="H34" i="83" s="1"/>
  <c r="L34" i="83" s="1"/>
  <c r="C38" i="83"/>
  <c r="G41" i="83"/>
  <c r="H41" i="83" s="1"/>
  <c r="L41" i="83" s="1"/>
  <c r="C19" i="84"/>
  <c r="G32" i="85"/>
  <c r="H32" i="85" s="1"/>
  <c r="L32" i="85" s="1"/>
  <c r="C24" i="86"/>
  <c r="G27" i="86"/>
  <c r="G32" i="86"/>
  <c r="G37" i="87"/>
  <c r="H37" i="87" s="1"/>
  <c r="L37" i="87" s="1"/>
  <c r="C21" i="89"/>
  <c r="C24" i="89"/>
  <c r="C27" i="89"/>
  <c r="G31" i="89"/>
  <c r="H31" i="89" s="1"/>
  <c r="L31" i="89" s="1"/>
  <c r="C27" i="88"/>
  <c r="C38" i="88"/>
  <c r="G38" i="89"/>
  <c r="H38" i="89" s="1"/>
  <c r="L38" i="89" s="1"/>
  <c r="G45" i="89"/>
  <c r="H45" i="89" s="1"/>
  <c r="L45" i="89" s="1"/>
  <c r="C27" i="83"/>
  <c r="C42" i="83"/>
  <c r="C27" i="85"/>
  <c r="C28" i="86"/>
  <c r="C33" i="86"/>
  <c r="G36" i="86"/>
  <c r="H36" i="86" s="1"/>
  <c r="L36" i="86" s="1"/>
  <c r="G33" i="87"/>
  <c r="H33" i="87" s="1"/>
  <c r="L33" i="87" s="1"/>
  <c r="G36" i="81"/>
  <c r="H36" i="81" s="1"/>
  <c r="L36" i="81" s="1"/>
  <c r="G38" i="85"/>
  <c r="H38" i="85" s="1"/>
  <c r="L38" i="85" s="1"/>
  <c r="G21" i="86"/>
  <c r="H21" i="86" s="1"/>
  <c r="L21" i="86" s="1"/>
  <c r="C23" i="88"/>
  <c r="C34" i="88"/>
  <c r="G33" i="86"/>
  <c r="G40" i="86"/>
  <c r="H40" i="86" s="1"/>
  <c r="L40" i="86" s="1"/>
  <c r="C44" i="88"/>
  <c r="G23" i="81"/>
  <c r="G34" i="85"/>
  <c r="H34" i="85" s="1"/>
  <c r="L34" i="85" s="1"/>
  <c r="G29" i="86"/>
  <c r="G28" i="87"/>
  <c r="H28" i="87" s="1"/>
  <c r="G39" i="87"/>
  <c r="H39" i="87" s="1"/>
  <c r="L39" i="87" s="1"/>
  <c r="C19" i="88"/>
  <c r="C29" i="88"/>
  <c r="G32" i="81"/>
  <c r="H32" i="81" s="1"/>
  <c r="L32" i="81" s="1"/>
  <c r="G25" i="86"/>
  <c r="H25" i="86" s="1"/>
  <c r="L25" i="86" s="1"/>
  <c r="G38" i="81"/>
  <c r="G21" i="83"/>
  <c r="C28" i="83"/>
  <c r="C24" i="84"/>
  <c r="C19" i="85"/>
  <c r="G44" i="85"/>
  <c r="H44" i="85" s="1"/>
  <c r="L44" i="85" s="1"/>
  <c r="C19" i="86"/>
  <c r="G37" i="86"/>
  <c r="H37" i="86" s="1"/>
  <c r="L37" i="86" s="1"/>
  <c r="C41" i="86"/>
  <c r="G44" i="86"/>
  <c r="H44" i="86" s="1"/>
  <c r="L44" i="86" s="1"/>
  <c r="C22" i="87"/>
  <c r="G25" i="87"/>
  <c r="H25" i="87" s="1"/>
  <c r="L25" i="87" s="1"/>
  <c r="C40" i="88"/>
  <c r="G22" i="89"/>
  <c r="H22" i="89" s="1"/>
  <c r="L22" i="89" s="1"/>
  <c r="G25" i="89"/>
  <c r="G28" i="89"/>
  <c r="G36" i="89"/>
  <c r="H36" i="89" s="1"/>
  <c r="L36" i="89" s="1"/>
  <c r="G43" i="89"/>
  <c r="H43" i="89" s="1"/>
  <c r="L43" i="89" s="1"/>
  <c r="G43" i="86"/>
  <c r="H43" i="86" s="1"/>
  <c r="L43" i="86" s="1"/>
  <c r="C23" i="82"/>
  <c r="C34" i="82"/>
  <c r="C25" i="83"/>
  <c r="G36" i="83"/>
  <c r="H36" i="83" s="1"/>
  <c r="L36" i="83" s="1"/>
  <c r="C40" i="83"/>
  <c r="G43" i="83"/>
  <c r="H43" i="83" s="1"/>
  <c r="L43" i="83" s="1"/>
  <c r="C21" i="84"/>
  <c r="G29" i="85"/>
  <c r="C26" i="86"/>
  <c r="C31" i="86"/>
  <c r="G34" i="86"/>
  <c r="H34" i="86" s="1"/>
  <c r="L34" i="86" s="1"/>
  <c r="G35" i="87"/>
  <c r="H35" i="87" s="1"/>
  <c r="L35" i="87" s="1"/>
  <c r="G33" i="89"/>
  <c r="H33" i="89" s="1"/>
  <c r="L33" i="89" s="1"/>
  <c r="G34" i="81"/>
  <c r="H34" i="81" s="1"/>
  <c r="L34" i="81" s="1"/>
  <c r="C44" i="82"/>
  <c r="C19" i="83"/>
  <c r="C22" i="83"/>
  <c r="C29" i="83"/>
  <c r="C28" i="84"/>
  <c r="G40" i="85"/>
  <c r="H40" i="85" s="1"/>
  <c r="L40" i="85" s="1"/>
  <c r="G19" i="86"/>
  <c r="H19" i="86" s="1"/>
  <c r="L19" i="86" s="1"/>
  <c r="C23" i="86"/>
  <c r="G41" i="86"/>
  <c r="H41" i="86" s="1"/>
  <c r="L41" i="86" s="1"/>
  <c r="C45" i="86"/>
  <c r="G22" i="87"/>
  <c r="H22" i="87" s="1"/>
  <c r="L22" i="87" s="1"/>
  <c r="C26" i="87"/>
  <c r="G45" i="87"/>
  <c r="H45" i="87" s="1"/>
  <c r="L45" i="87" s="1"/>
  <c r="C25" i="88"/>
  <c r="C36" i="88"/>
  <c r="G40" i="89"/>
  <c r="H40" i="89" s="1"/>
  <c r="L40" i="89" s="1"/>
  <c r="G26" i="81"/>
  <c r="H26" i="81" s="1"/>
  <c r="L26" i="81" s="1"/>
  <c r="G42" i="81"/>
  <c r="H42" i="81" s="1"/>
  <c r="L42" i="81" s="1"/>
  <c r="G20" i="81"/>
  <c r="H20" i="81" s="1"/>
  <c r="L20" i="81" s="1"/>
  <c r="G24" i="81"/>
  <c r="H24" i="81" s="1"/>
  <c r="L24" i="81" s="1"/>
  <c r="G28" i="81"/>
  <c r="H44" i="81"/>
  <c r="L44" i="81" s="1"/>
  <c r="G40" i="83"/>
  <c r="H40" i="83" s="1"/>
  <c r="L40" i="83" s="1"/>
  <c r="G21" i="84"/>
  <c r="H21" i="84" s="1"/>
  <c r="L21" i="84" s="1"/>
  <c r="C25" i="85"/>
  <c r="G31" i="86"/>
  <c r="H31" i="86" s="1"/>
  <c r="L31" i="86" s="1"/>
  <c r="C35" i="86"/>
  <c r="G38" i="86"/>
  <c r="H38" i="86" s="1"/>
  <c r="L38" i="86" s="1"/>
  <c r="G31" i="87"/>
  <c r="G29" i="89"/>
  <c r="H29" i="89" s="1"/>
  <c r="L29" i="89" s="1"/>
  <c r="H21" i="89"/>
  <c r="L21" i="89" s="1"/>
  <c r="H24" i="89"/>
  <c r="L24" i="89" s="1"/>
  <c r="H27" i="89"/>
  <c r="L27" i="89" s="1"/>
  <c r="H25" i="89"/>
  <c r="L25" i="89" s="1"/>
  <c r="H32" i="89"/>
  <c r="L32" i="89" s="1"/>
  <c r="H19" i="89"/>
  <c r="H28" i="89"/>
  <c r="H23" i="87"/>
  <c r="L23" i="87" s="1"/>
  <c r="F46" i="87"/>
  <c r="H31" i="87"/>
  <c r="L31" i="87" s="1"/>
  <c r="H29" i="86"/>
  <c r="L29" i="86" s="1"/>
  <c r="H27" i="86"/>
  <c r="L27" i="86" s="1"/>
  <c r="H32" i="86"/>
  <c r="L32" i="86" s="1"/>
  <c r="F46" i="86"/>
  <c r="F27" i="19" s="1"/>
  <c r="H28" i="86"/>
  <c r="F26" i="19"/>
  <c r="H29" i="85"/>
  <c r="L29" i="85" s="1"/>
  <c r="H31" i="83"/>
  <c r="L31" i="83" s="1"/>
  <c r="H22" i="83"/>
  <c r="L22" i="83" s="1"/>
  <c r="H20" i="83"/>
  <c r="L20" i="83" s="1"/>
  <c r="H23" i="83"/>
  <c r="L23" i="83" s="1"/>
  <c r="H29" i="83"/>
  <c r="L29" i="83" s="1"/>
  <c r="H32" i="83"/>
  <c r="L32" i="83" s="1"/>
  <c r="H21" i="83"/>
  <c r="L21" i="83" s="1"/>
  <c r="H19" i="83"/>
  <c r="L19" i="83" s="1"/>
  <c r="F46" i="82"/>
  <c r="F23" i="19" s="1"/>
  <c r="F46" i="81"/>
  <c r="F22" i="19" s="1"/>
  <c r="H19" i="81"/>
  <c r="H23" i="81"/>
  <c r="L23" i="81" s="1"/>
  <c r="H27" i="81"/>
  <c r="L27" i="81" s="1"/>
  <c r="H28" i="81"/>
  <c r="F46" i="84"/>
  <c r="F25" i="19" s="1"/>
  <c r="H25" i="84"/>
  <c r="L25" i="84" s="1"/>
  <c r="H29" i="84"/>
  <c r="L29" i="84" s="1"/>
  <c r="H19" i="84"/>
  <c r="L19" i="84" s="1"/>
  <c r="H31" i="84"/>
  <c r="L31" i="84" s="1"/>
  <c r="H23" i="84"/>
  <c r="L23" i="84" s="1"/>
  <c r="H33" i="84"/>
  <c r="L33" i="84" s="1"/>
  <c r="H33" i="86"/>
  <c r="L33" i="86" s="1"/>
  <c r="F46" i="88"/>
  <c r="F29" i="19" s="1"/>
  <c r="L19" i="89"/>
  <c r="C31" i="89"/>
  <c r="C33" i="89"/>
  <c r="C35" i="89"/>
  <c r="C37" i="89"/>
  <c r="C39" i="89"/>
  <c r="C41" i="89"/>
  <c r="C43" i="89"/>
  <c r="C20" i="88"/>
  <c r="C22" i="88"/>
  <c r="C24" i="88"/>
  <c r="C26" i="88"/>
  <c r="C28" i="88"/>
  <c r="G31" i="88"/>
  <c r="H31" i="88" s="1"/>
  <c r="L31" i="88" s="1"/>
  <c r="G33" i="88"/>
  <c r="H33" i="88" s="1"/>
  <c r="L33" i="88" s="1"/>
  <c r="G35" i="88"/>
  <c r="H35" i="88" s="1"/>
  <c r="L35" i="88" s="1"/>
  <c r="G37" i="88"/>
  <c r="H37" i="88" s="1"/>
  <c r="L37" i="88" s="1"/>
  <c r="G39" i="88"/>
  <c r="H39" i="88" s="1"/>
  <c r="L39" i="88" s="1"/>
  <c r="G41" i="88"/>
  <c r="H41" i="88" s="1"/>
  <c r="L41" i="88" s="1"/>
  <c r="G43" i="88"/>
  <c r="H43" i="88" s="1"/>
  <c r="L43" i="88" s="1"/>
  <c r="G45" i="88"/>
  <c r="H45" i="88" s="1"/>
  <c r="L45" i="88" s="1"/>
  <c r="G36" i="88"/>
  <c r="H36" i="88" s="1"/>
  <c r="L36" i="88" s="1"/>
  <c r="G29" i="88"/>
  <c r="H29" i="88" s="1"/>
  <c r="L29" i="88" s="1"/>
  <c r="G32" i="88"/>
  <c r="H32" i="88" s="1"/>
  <c r="L32" i="88" s="1"/>
  <c r="G34" i="88"/>
  <c r="H34" i="88" s="1"/>
  <c r="L34" i="88" s="1"/>
  <c r="G44" i="88"/>
  <c r="H44" i="88" s="1"/>
  <c r="L44" i="88" s="1"/>
  <c r="G20" i="88"/>
  <c r="H20" i="88" s="1"/>
  <c r="L20" i="88" s="1"/>
  <c r="G22" i="88"/>
  <c r="H22" i="88" s="1"/>
  <c r="L22" i="88" s="1"/>
  <c r="G24" i="88"/>
  <c r="H24" i="88" s="1"/>
  <c r="L24" i="88" s="1"/>
  <c r="G26" i="88"/>
  <c r="H26" i="88" s="1"/>
  <c r="L26" i="88" s="1"/>
  <c r="G28" i="88"/>
  <c r="H28" i="88" s="1"/>
  <c r="G38" i="88"/>
  <c r="H38" i="88" s="1"/>
  <c r="L38" i="88" s="1"/>
  <c r="G46" i="88"/>
  <c r="G29" i="19" s="1"/>
  <c r="G19" i="88"/>
  <c r="H19" i="88" s="1"/>
  <c r="G21" i="88"/>
  <c r="H21" i="88" s="1"/>
  <c r="L21" i="88" s="1"/>
  <c r="G23" i="88"/>
  <c r="H23" i="88" s="1"/>
  <c r="L23" i="88" s="1"/>
  <c r="G25" i="88"/>
  <c r="H25" i="88" s="1"/>
  <c r="L25" i="88" s="1"/>
  <c r="G27" i="88"/>
  <c r="H27" i="88" s="1"/>
  <c r="L27" i="88" s="1"/>
  <c r="G42" i="88"/>
  <c r="H42" i="88" s="1"/>
  <c r="L42" i="88" s="1"/>
  <c r="C31" i="88"/>
  <c r="C33" i="88"/>
  <c r="C35" i="88"/>
  <c r="C37" i="88"/>
  <c r="C39" i="88"/>
  <c r="C41" i="88"/>
  <c r="C43" i="88"/>
  <c r="C29" i="87"/>
  <c r="C32" i="87"/>
  <c r="C34" i="87"/>
  <c r="C36" i="87"/>
  <c r="C38" i="87"/>
  <c r="C40" i="87"/>
  <c r="C42" i="87"/>
  <c r="C44" i="87"/>
  <c r="C19" i="87"/>
  <c r="C21" i="87"/>
  <c r="C23" i="87"/>
  <c r="C25" i="87"/>
  <c r="C27" i="87"/>
  <c r="G29" i="87"/>
  <c r="H29" i="87" s="1"/>
  <c r="L29" i="87" s="1"/>
  <c r="G32" i="87"/>
  <c r="H32" i="87" s="1"/>
  <c r="L32" i="87" s="1"/>
  <c r="G34" i="87"/>
  <c r="H34" i="87" s="1"/>
  <c r="L34" i="87" s="1"/>
  <c r="G36" i="87"/>
  <c r="H36" i="87" s="1"/>
  <c r="L36" i="87" s="1"/>
  <c r="G38" i="87"/>
  <c r="H38" i="87" s="1"/>
  <c r="L38" i="87" s="1"/>
  <c r="G40" i="87"/>
  <c r="H40" i="87" s="1"/>
  <c r="L40" i="87" s="1"/>
  <c r="G42" i="87"/>
  <c r="H42" i="87" s="1"/>
  <c r="L42" i="87" s="1"/>
  <c r="G44" i="87"/>
  <c r="H44" i="87" s="1"/>
  <c r="L44" i="87" s="1"/>
  <c r="C31" i="87"/>
  <c r="C33" i="87"/>
  <c r="C35" i="87"/>
  <c r="C37" i="87"/>
  <c r="C39" i="87"/>
  <c r="C41" i="87"/>
  <c r="C43" i="87"/>
  <c r="G20" i="86"/>
  <c r="H20" i="86" s="1"/>
  <c r="L20" i="86" s="1"/>
  <c r="G22" i="86"/>
  <c r="H22" i="86" s="1"/>
  <c r="L22" i="86" s="1"/>
  <c r="G24" i="86"/>
  <c r="H24" i="86" s="1"/>
  <c r="L24" i="86" s="1"/>
  <c r="G26" i="86"/>
  <c r="H26" i="86" s="1"/>
  <c r="L26" i="86" s="1"/>
  <c r="C29" i="86"/>
  <c r="C32" i="86"/>
  <c r="C34" i="86"/>
  <c r="C36" i="86"/>
  <c r="C38" i="86"/>
  <c r="C40" i="86"/>
  <c r="C42" i="86"/>
  <c r="C20" i="85"/>
  <c r="C22" i="85"/>
  <c r="C24" i="85"/>
  <c r="C26" i="85"/>
  <c r="C28" i="85"/>
  <c r="G31" i="85"/>
  <c r="H31" i="85" s="1"/>
  <c r="L31" i="85" s="1"/>
  <c r="G33" i="85"/>
  <c r="H33" i="85" s="1"/>
  <c r="L33" i="85" s="1"/>
  <c r="G35" i="85"/>
  <c r="H35" i="85" s="1"/>
  <c r="L35" i="85" s="1"/>
  <c r="G37" i="85"/>
  <c r="H37" i="85" s="1"/>
  <c r="L37" i="85" s="1"/>
  <c r="G39" i="85"/>
  <c r="H39" i="85" s="1"/>
  <c r="L39" i="85" s="1"/>
  <c r="G41" i="85"/>
  <c r="H41" i="85" s="1"/>
  <c r="L41" i="85" s="1"/>
  <c r="G43" i="85"/>
  <c r="H43" i="85" s="1"/>
  <c r="L43" i="85" s="1"/>
  <c r="G45" i="85"/>
  <c r="H45" i="85" s="1"/>
  <c r="L45" i="85" s="1"/>
  <c r="G20" i="85"/>
  <c r="H20" i="85" s="1"/>
  <c r="L20" i="85" s="1"/>
  <c r="G22" i="85"/>
  <c r="H22" i="85" s="1"/>
  <c r="L22" i="85" s="1"/>
  <c r="G24" i="85"/>
  <c r="H24" i="85" s="1"/>
  <c r="L24" i="85" s="1"/>
  <c r="G26" i="85"/>
  <c r="H26" i="85" s="1"/>
  <c r="L26" i="85" s="1"/>
  <c r="G28" i="85"/>
  <c r="H28" i="85" s="1"/>
  <c r="C29" i="85"/>
  <c r="C32" i="85"/>
  <c r="C34" i="85"/>
  <c r="C36" i="85"/>
  <c r="C38" i="85"/>
  <c r="C40" i="85"/>
  <c r="C42" i="85"/>
  <c r="C44" i="85"/>
  <c r="G21" i="85"/>
  <c r="H21" i="85" s="1"/>
  <c r="L21" i="85" s="1"/>
  <c r="G19" i="85"/>
  <c r="H19" i="85" s="1"/>
  <c r="G23" i="85"/>
  <c r="H23" i="85" s="1"/>
  <c r="L23" i="85" s="1"/>
  <c r="G25" i="85"/>
  <c r="H25" i="85" s="1"/>
  <c r="L25" i="85" s="1"/>
  <c r="C31" i="85"/>
  <c r="C33" i="85"/>
  <c r="C35" i="85"/>
  <c r="C37" i="85"/>
  <c r="C39" i="85"/>
  <c r="C41" i="85"/>
  <c r="C43" i="85"/>
  <c r="G20" i="84"/>
  <c r="H20" i="84" s="1"/>
  <c r="L20" i="84" s="1"/>
  <c r="G22" i="84"/>
  <c r="H22" i="84" s="1"/>
  <c r="L22" i="84" s="1"/>
  <c r="G24" i="84"/>
  <c r="H24" i="84" s="1"/>
  <c r="L24" i="84" s="1"/>
  <c r="G26" i="84"/>
  <c r="H26" i="84" s="1"/>
  <c r="L26" i="84" s="1"/>
  <c r="C29" i="84"/>
  <c r="C32" i="84"/>
  <c r="C34" i="84"/>
  <c r="C36" i="84"/>
  <c r="C38" i="84"/>
  <c r="C40" i="84"/>
  <c r="C42" i="84"/>
  <c r="C44" i="84"/>
  <c r="C31" i="84"/>
  <c r="C33" i="84"/>
  <c r="C35" i="84"/>
  <c r="C37" i="84"/>
  <c r="C39" i="84"/>
  <c r="C41" i="84"/>
  <c r="C43" i="84"/>
  <c r="G24" i="83"/>
  <c r="H24" i="83" s="1"/>
  <c r="L24" i="83" s="1"/>
  <c r="G26" i="83"/>
  <c r="H26" i="83" s="1"/>
  <c r="L26" i="83" s="1"/>
  <c r="C31" i="83"/>
  <c r="C33" i="83"/>
  <c r="C35" i="83"/>
  <c r="C37" i="83"/>
  <c r="C39" i="83"/>
  <c r="C41" i="83"/>
  <c r="C43" i="83"/>
  <c r="G32" i="82"/>
  <c r="H32" i="82" s="1"/>
  <c r="L32" i="82" s="1"/>
  <c r="G36" i="82"/>
  <c r="H36" i="82" s="1"/>
  <c r="L36" i="82" s="1"/>
  <c r="G38" i="82"/>
  <c r="H38" i="82" s="1"/>
  <c r="L38" i="82" s="1"/>
  <c r="G40" i="82"/>
  <c r="H40" i="82" s="1"/>
  <c r="L40" i="82" s="1"/>
  <c r="G44" i="82"/>
  <c r="H44" i="82" s="1"/>
  <c r="L44" i="82" s="1"/>
  <c r="G46" i="82"/>
  <c r="G23" i="19" s="1"/>
  <c r="G19" i="82"/>
  <c r="H19" i="82" s="1"/>
  <c r="G21" i="82"/>
  <c r="H21" i="82" s="1"/>
  <c r="L21" i="82" s="1"/>
  <c r="G23" i="82"/>
  <c r="H23" i="82" s="1"/>
  <c r="L23" i="82" s="1"/>
  <c r="G25" i="82"/>
  <c r="H25" i="82" s="1"/>
  <c r="L25" i="82" s="1"/>
  <c r="G27" i="82"/>
  <c r="H27" i="82" s="1"/>
  <c r="L27" i="82" s="1"/>
  <c r="C20" i="82"/>
  <c r="C22" i="82"/>
  <c r="C24" i="82"/>
  <c r="C26" i="82"/>
  <c r="C28" i="82"/>
  <c r="G31" i="82"/>
  <c r="H31" i="82" s="1"/>
  <c r="L31" i="82" s="1"/>
  <c r="G33" i="82"/>
  <c r="H33" i="82" s="1"/>
  <c r="L33" i="82" s="1"/>
  <c r="G35" i="82"/>
  <c r="H35" i="82" s="1"/>
  <c r="L35" i="82" s="1"/>
  <c r="G37" i="82"/>
  <c r="H37" i="82" s="1"/>
  <c r="L37" i="82" s="1"/>
  <c r="G39" i="82"/>
  <c r="H39" i="82" s="1"/>
  <c r="L39" i="82" s="1"/>
  <c r="G41" i="82"/>
  <c r="H41" i="82" s="1"/>
  <c r="L41" i="82" s="1"/>
  <c r="G43" i="82"/>
  <c r="H43" i="82" s="1"/>
  <c r="L43" i="82" s="1"/>
  <c r="G45" i="82"/>
  <c r="H45" i="82" s="1"/>
  <c r="L45" i="82" s="1"/>
  <c r="G42" i="82"/>
  <c r="H42" i="82" s="1"/>
  <c r="L42" i="82" s="1"/>
  <c r="G29" i="82"/>
  <c r="H29" i="82" s="1"/>
  <c r="L29" i="82" s="1"/>
  <c r="G34" i="82"/>
  <c r="H34" i="82" s="1"/>
  <c r="L34" i="82" s="1"/>
  <c r="G20" i="82"/>
  <c r="H20" i="82" s="1"/>
  <c r="L20" i="82" s="1"/>
  <c r="G22" i="82"/>
  <c r="H22" i="82" s="1"/>
  <c r="L22" i="82" s="1"/>
  <c r="G24" i="82"/>
  <c r="H24" i="82" s="1"/>
  <c r="L24" i="82" s="1"/>
  <c r="G26" i="82"/>
  <c r="H26" i="82" s="1"/>
  <c r="L26" i="82" s="1"/>
  <c r="C31" i="82"/>
  <c r="C33" i="82"/>
  <c r="C35" i="82"/>
  <c r="C37" i="82"/>
  <c r="C39" i="82"/>
  <c r="C41" i="82"/>
  <c r="C43" i="82"/>
  <c r="L19" i="81"/>
  <c r="C20" i="81"/>
  <c r="C22" i="81"/>
  <c r="C24" i="81"/>
  <c r="C26" i="81"/>
  <c r="C28" i="81"/>
  <c r="G31" i="81"/>
  <c r="H31" i="81" s="1"/>
  <c r="L31" i="81" s="1"/>
  <c r="G33" i="81"/>
  <c r="H33" i="81" s="1"/>
  <c r="L33" i="81" s="1"/>
  <c r="G35" i="81"/>
  <c r="H35" i="81" s="1"/>
  <c r="L35" i="81" s="1"/>
  <c r="G37" i="81"/>
  <c r="H37" i="81" s="1"/>
  <c r="L37" i="81" s="1"/>
  <c r="G39" i="81"/>
  <c r="H39" i="81" s="1"/>
  <c r="L39" i="81" s="1"/>
  <c r="G41" i="81"/>
  <c r="H41" i="81" s="1"/>
  <c r="L41" i="81" s="1"/>
  <c r="G43" i="81"/>
  <c r="H43" i="81" s="1"/>
  <c r="L43" i="81" s="1"/>
  <c r="C29" i="81"/>
  <c r="C32" i="81"/>
  <c r="C34" i="81"/>
  <c r="C36" i="81"/>
  <c r="C38" i="81"/>
  <c r="C40" i="81"/>
  <c r="C42" i="81"/>
  <c r="C44" i="81"/>
  <c r="C19" i="81"/>
  <c r="C21" i="81"/>
  <c r="C23" i="81"/>
  <c r="C25" i="81"/>
  <c r="C27" i="81"/>
  <c r="C31" i="81"/>
  <c r="C33" i="81"/>
  <c r="C35" i="81"/>
  <c r="C37" i="81"/>
  <c r="C39" i="81"/>
  <c r="C41" i="81"/>
  <c r="C43" i="81"/>
  <c r="L18" i="70"/>
  <c r="C20" i="70"/>
  <c r="C24" i="70"/>
  <c r="C28" i="70"/>
  <c r="C19" i="70"/>
  <c r="C23" i="70"/>
  <c r="C27" i="70"/>
  <c r="C31" i="70"/>
  <c r="C35" i="70"/>
  <c r="C39" i="70"/>
  <c r="C18" i="70"/>
  <c r="C22" i="70"/>
  <c r="C26" i="70"/>
  <c r="C30" i="70"/>
  <c r="C34" i="70"/>
  <c r="C38" i="70"/>
  <c r="C32" i="70"/>
  <c r="C36" i="70"/>
  <c r="C25" i="70"/>
  <c r="C29" i="70"/>
  <c r="C33" i="70"/>
  <c r="L41" i="70" l="1"/>
  <c r="L39" i="19" s="1"/>
  <c r="H46" i="89"/>
  <c r="H30" i="19" s="1"/>
  <c r="G28" i="19"/>
  <c r="G26" i="19"/>
  <c r="H41" i="70"/>
  <c r="H39" i="19" s="1"/>
  <c r="L46" i="89"/>
  <c r="L30" i="19" s="1"/>
  <c r="L46" i="81"/>
  <c r="L22" i="19" s="1"/>
  <c r="H46" i="88"/>
  <c r="H29" i="19" s="1"/>
  <c r="L19" i="88"/>
  <c r="L46" i="88" s="1"/>
  <c r="L29" i="19" s="1"/>
  <c r="L46" i="87"/>
  <c r="H46" i="87"/>
  <c r="H28" i="19" s="1"/>
  <c r="H46" i="86"/>
  <c r="H27" i="19" s="1"/>
  <c r="L46" i="86"/>
  <c r="L27" i="19" s="1"/>
  <c r="H46" i="85"/>
  <c r="L19" i="85"/>
  <c r="L46" i="85" s="1"/>
  <c r="L46" i="84"/>
  <c r="L25" i="19" s="1"/>
  <c r="H46" i="84"/>
  <c r="H25" i="19" s="1"/>
  <c r="L46" i="83"/>
  <c r="L24" i="19" s="1"/>
  <c r="H46" i="83"/>
  <c r="H24" i="19" s="1"/>
  <c r="H46" i="82"/>
  <c r="H23" i="19" s="1"/>
  <c r="L19" i="82"/>
  <c r="L46" i="82" s="1"/>
  <c r="L23" i="19" s="1"/>
  <c r="H46" i="81"/>
  <c r="H22" i="19" s="1"/>
  <c r="L28" i="19" l="1"/>
  <c r="L26" i="19"/>
  <c r="H26" i="19"/>
  <c r="F29" i="3"/>
  <c r="K29" i="3"/>
  <c r="F21" i="3"/>
  <c r="K21" i="3"/>
  <c r="F36" i="3"/>
  <c r="K36" i="3"/>
  <c r="F38" i="3"/>
  <c r="K38" i="3"/>
  <c r="F39" i="3"/>
  <c r="K39" i="3"/>
  <c r="F26" i="3"/>
  <c r="K26" i="3"/>
  <c r="F31" i="3"/>
  <c r="K31" i="3"/>
  <c r="F27" i="3"/>
  <c r="K27" i="3"/>
  <c r="F23" i="3"/>
  <c r="K23" i="3"/>
  <c r="F24" i="3"/>
  <c r="K24" i="3"/>
  <c r="F25" i="3"/>
  <c r="K25" i="3"/>
  <c r="F32" i="3"/>
  <c r="K32" i="3"/>
  <c r="B15" i="3"/>
  <c r="K44" i="3" l="1"/>
  <c r="F44" i="3"/>
  <c r="K45" i="3" l="1"/>
  <c r="F45" i="3"/>
  <c r="B15" i="54" l="1"/>
  <c r="F20" i="3" l="1"/>
  <c r="K20" i="3"/>
  <c r="F22" i="3"/>
  <c r="K22" i="3"/>
  <c r="K33" i="10" l="1"/>
  <c r="F33" i="10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5" i="7"/>
  <c r="F35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61" i="12"/>
  <c r="E61" i="12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C7" i="19"/>
  <c r="J42" i="11" l="1"/>
  <c r="E42" i="11"/>
  <c r="J62" i="7"/>
  <c r="J18" i="19" s="1"/>
  <c r="E62" i="7"/>
  <c r="E18" i="19" s="1"/>
  <c r="J57" i="10"/>
  <c r="E46" i="3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E57" i="10" l="1"/>
  <c r="K55" i="10"/>
  <c r="F55" i="10"/>
  <c r="B3" i="54" l="1"/>
  <c r="B4" i="54"/>
  <c r="B7" i="54"/>
  <c r="B8" i="54"/>
  <c r="A15" i="54"/>
  <c r="B41" i="54" s="1"/>
  <c r="F18" i="54"/>
  <c r="K18" i="54"/>
  <c r="F19" i="54"/>
  <c r="K19" i="54"/>
  <c r="F20" i="54"/>
  <c r="K20" i="54"/>
  <c r="F21" i="54"/>
  <c r="K21" i="54"/>
  <c r="F22" i="54"/>
  <c r="K22" i="54"/>
  <c r="F23" i="54"/>
  <c r="K23" i="54"/>
  <c r="F24" i="54"/>
  <c r="K24" i="54"/>
  <c r="F25" i="54"/>
  <c r="K25" i="54"/>
  <c r="F26" i="54"/>
  <c r="K26" i="54"/>
  <c r="F27" i="54"/>
  <c r="K27" i="54"/>
  <c r="F28" i="54"/>
  <c r="K28" i="54"/>
  <c r="F29" i="54"/>
  <c r="K29" i="54"/>
  <c r="F30" i="54"/>
  <c r="K30" i="54"/>
  <c r="F31" i="54"/>
  <c r="K31" i="54"/>
  <c r="F32" i="54"/>
  <c r="K32" i="54"/>
  <c r="F33" i="54"/>
  <c r="K33" i="54"/>
  <c r="F34" i="54"/>
  <c r="K34" i="54"/>
  <c r="F35" i="54"/>
  <c r="K35" i="54"/>
  <c r="F36" i="54"/>
  <c r="K36" i="54"/>
  <c r="F37" i="54"/>
  <c r="K37" i="54"/>
  <c r="F38" i="54"/>
  <c r="K38" i="54"/>
  <c r="F39" i="54"/>
  <c r="K39" i="54"/>
  <c r="B3" i="12"/>
  <c r="B4" i="12"/>
  <c r="B7" i="12"/>
  <c r="B8" i="12"/>
  <c r="A15" i="12"/>
  <c r="B61" i="12" s="1"/>
  <c r="B15" i="12"/>
  <c r="B3" i="11"/>
  <c r="B4" i="11"/>
  <c r="B7" i="11"/>
  <c r="B8" i="11"/>
  <c r="A15" i="11"/>
  <c r="B42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3"/>
  <c r="B4" i="3"/>
  <c r="B7" i="3"/>
  <c r="C28" i="3" s="1"/>
  <c r="B8" i="3"/>
  <c r="G28" i="3" s="1"/>
  <c r="H28" i="3" s="1"/>
  <c r="A15" i="3"/>
  <c r="B46" i="3" s="1"/>
  <c r="F19" i="3"/>
  <c r="K19" i="3"/>
  <c r="F34" i="3"/>
  <c r="K34" i="3"/>
  <c r="F35" i="3"/>
  <c r="K35" i="3"/>
  <c r="F40" i="3"/>
  <c r="K40" i="3"/>
  <c r="F42" i="3"/>
  <c r="K42" i="3"/>
  <c r="F43" i="3"/>
  <c r="K43" i="3"/>
  <c r="B3" i="7"/>
  <c r="B4" i="7"/>
  <c r="B7" i="7"/>
  <c r="B8" i="7"/>
  <c r="A15" i="7"/>
  <c r="B62" i="7" s="1"/>
  <c r="B15" i="7"/>
  <c r="F19" i="7"/>
  <c r="F20" i="7"/>
  <c r="F21" i="7"/>
  <c r="F22" i="7"/>
  <c r="F23" i="7"/>
  <c r="F24" i="7"/>
  <c r="F48" i="7"/>
  <c r="K48" i="7"/>
  <c r="F49" i="7"/>
  <c r="K49" i="7"/>
  <c r="F50" i="7"/>
  <c r="K50" i="7"/>
  <c r="F51" i="7"/>
  <c r="K51" i="7"/>
  <c r="F52" i="7"/>
  <c r="K52" i="7"/>
  <c r="F58" i="7"/>
  <c r="K58" i="7"/>
  <c r="F59" i="7"/>
  <c r="K59" i="7"/>
  <c r="F60" i="7"/>
  <c r="K60" i="7"/>
  <c r="B3" i="10"/>
  <c r="B4" i="10"/>
  <c r="B7" i="10"/>
  <c r="C33" i="10" s="1"/>
  <c r="B8" i="10"/>
  <c r="G33" i="10" s="1"/>
  <c r="H33" i="10" s="1"/>
  <c r="L33" i="10" s="1"/>
  <c r="A15" i="10"/>
  <c r="B57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7" i="10"/>
  <c r="K27" i="10"/>
  <c r="F28" i="10"/>
  <c r="K28" i="10"/>
  <c r="F29" i="10"/>
  <c r="K29" i="10"/>
  <c r="F31" i="10"/>
  <c r="F32" i="10"/>
  <c r="K32" i="10"/>
  <c r="F34" i="10"/>
  <c r="K34" i="10"/>
  <c r="F35" i="10"/>
  <c r="K35" i="10"/>
  <c r="F36" i="10"/>
  <c r="K36" i="10"/>
  <c r="F37" i="10"/>
  <c r="K37" i="10"/>
  <c r="F38" i="10"/>
  <c r="K38" i="10"/>
  <c r="F39" i="10"/>
  <c r="K39" i="10"/>
  <c r="F41" i="10"/>
  <c r="F42" i="10"/>
  <c r="K42" i="10"/>
  <c r="F43" i="10"/>
  <c r="K43" i="10"/>
  <c r="F44" i="10"/>
  <c r="K44" i="10"/>
  <c r="F45" i="10"/>
  <c r="K45" i="10"/>
  <c r="F46" i="10"/>
  <c r="K46" i="10"/>
  <c r="F49" i="10"/>
  <c r="K49" i="10"/>
  <c r="F50" i="10"/>
  <c r="K50" i="10"/>
  <c r="F51" i="10"/>
  <c r="K51" i="10"/>
  <c r="F52" i="10"/>
  <c r="K52" i="10"/>
  <c r="F53" i="10"/>
  <c r="K53" i="10"/>
  <c r="F54" i="10"/>
  <c r="K54" i="10"/>
  <c r="C3" i="19"/>
  <c r="C4" i="19"/>
  <c r="J17" i="19"/>
  <c r="G56" i="7" l="1"/>
  <c r="H56" i="7" s="1"/>
  <c r="L56" i="7" s="1"/>
  <c r="G57" i="7"/>
  <c r="H57" i="7" s="1"/>
  <c r="L57" i="7" s="1"/>
  <c r="G55" i="7"/>
  <c r="H55" i="7" s="1"/>
  <c r="L55" i="7" s="1"/>
  <c r="G53" i="7"/>
  <c r="H53" i="7" s="1"/>
  <c r="L53" i="7" s="1"/>
  <c r="G54" i="7"/>
  <c r="H54" i="7" s="1"/>
  <c r="L54" i="7" s="1"/>
  <c r="C56" i="7"/>
  <c r="C54" i="7"/>
  <c r="C57" i="7"/>
  <c r="C55" i="7"/>
  <c r="C53" i="7"/>
  <c r="G33" i="3"/>
  <c r="H33" i="3" s="1"/>
  <c r="L33" i="3" s="1"/>
  <c r="G37" i="3"/>
  <c r="H37" i="3" s="1"/>
  <c r="L37" i="3" s="1"/>
  <c r="G41" i="3"/>
  <c r="H41" i="3" s="1"/>
  <c r="L41" i="3" s="1"/>
  <c r="C33" i="3"/>
  <c r="C37" i="3"/>
  <c r="C41" i="3"/>
  <c r="G21" i="3"/>
  <c r="H21" i="3" s="1"/>
  <c r="L21" i="3" s="1"/>
  <c r="G29" i="3"/>
  <c r="H29" i="3" s="1"/>
  <c r="L29" i="3" s="1"/>
  <c r="C21" i="3"/>
  <c r="C29" i="3"/>
  <c r="G38" i="3"/>
  <c r="H38" i="3" s="1"/>
  <c r="L38" i="3" s="1"/>
  <c r="G39" i="3"/>
  <c r="H39" i="3" s="1"/>
  <c r="L39" i="3" s="1"/>
  <c r="G36" i="3"/>
  <c r="H36" i="3" s="1"/>
  <c r="L36" i="3" s="1"/>
  <c r="C36" i="3"/>
  <c r="C39" i="3"/>
  <c r="C38" i="3"/>
  <c r="G26" i="3"/>
  <c r="H26" i="3" s="1"/>
  <c r="L26" i="3" s="1"/>
  <c r="C26" i="3"/>
  <c r="C31" i="3"/>
  <c r="G31" i="3"/>
  <c r="H31" i="3" s="1"/>
  <c r="L31" i="3" s="1"/>
  <c r="G27" i="3"/>
  <c r="H27" i="3" s="1"/>
  <c r="L27" i="3" s="1"/>
  <c r="C27" i="3"/>
  <c r="G25" i="3"/>
  <c r="H25" i="3" s="1"/>
  <c r="L25" i="3" s="1"/>
  <c r="G23" i="3"/>
  <c r="H23" i="3" s="1"/>
  <c r="L23" i="3" s="1"/>
  <c r="G24" i="3"/>
  <c r="H24" i="3" s="1"/>
  <c r="L24" i="3" s="1"/>
  <c r="G32" i="3"/>
  <c r="H32" i="3" s="1"/>
  <c r="L32" i="3" s="1"/>
  <c r="C23" i="3"/>
  <c r="C32" i="3"/>
  <c r="C25" i="3"/>
  <c r="C24" i="3"/>
  <c r="G45" i="3"/>
  <c r="H45" i="3" s="1"/>
  <c r="L45" i="3" s="1"/>
  <c r="G44" i="3"/>
  <c r="H44" i="3" s="1"/>
  <c r="L44" i="3" s="1"/>
  <c r="C45" i="3"/>
  <c r="C44" i="3"/>
  <c r="C20" i="3"/>
  <c r="C22" i="3"/>
  <c r="G20" i="3"/>
  <c r="H20" i="3" s="1"/>
  <c r="L20" i="3" s="1"/>
  <c r="G22" i="3"/>
  <c r="H22" i="3" s="1"/>
  <c r="L22" i="3" s="1"/>
  <c r="G43" i="3"/>
  <c r="H43" i="3" s="1"/>
  <c r="L43" i="3" s="1"/>
  <c r="G46" i="3"/>
  <c r="G21" i="19" s="1"/>
  <c r="C34" i="3"/>
  <c r="C29" i="7"/>
  <c r="C45" i="7"/>
  <c r="C44" i="7"/>
  <c r="C37" i="7"/>
  <c r="C43" i="7"/>
  <c r="C42" i="7"/>
  <c r="C35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5" i="7"/>
  <c r="H35" i="7" s="1"/>
  <c r="L35" i="7" s="1"/>
  <c r="G34" i="7"/>
  <c r="H34" i="7" s="1"/>
  <c r="L34" i="7" s="1"/>
  <c r="K46" i="3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G56" i="12"/>
  <c r="H56" i="12" s="1"/>
  <c r="L56" i="12" s="1"/>
  <c r="G57" i="12"/>
  <c r="H57" i="12" s="1"/>
  <c r="L57" i="12" s="1"/>
  <c r="K57" i="10"/>
  <c r="K17" i="19" s="1"/>
  <c r="K62" i="7"/>
  <c r="K18" i="19" s="1"/>
  <c r="K42" i="11"/>
  <c r="F61" i="12"/>
  <c r="K61" i="12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2" i="11"/>
  <c r="F62" i="7"/>
  <c r="F18" i="19" s="1"/>
  <c r="G61" i="12"/>
  <c r="G37" i="19" s="1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G34" i="3"/>
  <c r="H34" i="3" s="1"/>
  <c r="L34" i="3" s="1"/>
  <c r="F57" i="10"/>
  <c r="F17" i="19" s="1"/>
  <c r="G35" i="3"/>
  <c r="H35" i="3" s="1"/>
  <c r="L35" i="3" s="1"/>
  <c r="G18" i="54"/>
  <c r="H18" i="54" s="1"/>
  <c r="G41" i="54"/>
  <c r="C20" i="7"/>
  <c r="G19" i="7"/>
  <c r="H19" i="7" s="1"/>
  <c r="G21" i="10"/>
  <c r="H21" i="10" s="1"/>
  <c r="L21" i="10" s="1"/>
  <c r="G55" i="10"/>
  <c r="H55" i="10" s="1"/>
  <c r="L55" i="10" s="1"/>
  <c r="C51" i="10"/>
  <c r="C55" i="10"/>
  <c r="G19" i="10"/>
  <c r="H19" i="10" s="1"/>
  <c r="F46" i="3"/>
  <c r="F21" i="19" s="1"/>
  <c r="G19" i="3"/>
  <c r="H19" i="3" s="1"/>
  <c r="L19" i="3" s="1"/>
  <c r="C42" i="3"/>
  <c r="C19" i="3"/>
  <c r="C28" i="54"/>
  <c r="C36" i="54"/>
  <c r="C20" i="54"/>
  <c r="C24" i="54"/>
  <c r="G51" i="10"/>
  <c r="H51" i="10" s="1"/>
  <c r="L51" i="10" s="1"/>
  <c r="G34" i="10"/>
  <c r="H34" i="10" s="1"/>
  <c r="L34" i="10" s="1"/>
  <c r="C32" i="54"/>
  <c r="G27" i="10"/>
  <c r="H27" i="10" s="1"/>
  <c r="L27" i="10" s="1"/>
  <c r="G57" i="10"/>
  <c r="G17" i="19" s="1"/>
  <c r="C42" i="10"/>
  <c r="G38" i="10"/>
  <c r="H38" i="10" s="1"/>
  <c r="L38" i="10" s="1"/>
  <c r="G29" i="10"/>
  <c r="H29" i="10" s="1"/>
  <c r="L29" i="10" s="1"/>
  <c r="G37" i="10"/>
  <c r="H37" i="10" s="1"/>
  <c r="L37" i="10" s="1"/>
  <c r="C51" i="7"/>
  <c r="C21" i="7"/>
  <c r="C39" i="54"/>
  <c r="C31" i="54"/>
  <c r="C19" i="54"/>
  <c r="G62" i="7"/>
  <c r="C33" i="7"/>
  <c r="C23" i="7"/>
  <c r="C38" i="54"/>
  <c r="C34" i="54"/>
  <c r="C30" i="54"/>
  <c r="C26" i="54"/>
  <c r="C22" i="54"/>
  <c r="C31" i="7"/>
  <c r="C35" i="54"/>
  <c r="C27" i="54"/>
  <c r="C23" i="54"/>
  <c r="C59" i="7"/>
  <c r="C49" i="7"/>
  <c r="C27" i="7"/>
  <c r="C37" i="54"/>
  <c r="C33" i="54"/>
  <c r="C29" i="54"/>
  <c r="C25" i="54"/>
  <c r="C21" i="54"/>
  <c r="G53" i="10"/>
  <c r="H53" i="10" s="1"/>
  <c r="L53" i="10" s="1"/>
  <c r="G44" i="10"/>
  <c r="H44" i="10" s="1"/>
  <c r="L44" i="10" s="1"/>
  <c r="G36" i="10"/>
  <c r="H36" i="10" s="1"/>
  <c r="L36" i="10" s="1"/>
  <c r="G23" i="10"/>
  <c r="H23" i="10" s="1"/>
  <c r="L23" i="10" s="1"/>
  <c r="C35" i="11"/>
  <c r="G49" i="10"/>
  <c r="H49" i="10" s="1"/>
  <c r="L49" i="10" s="1"/>
  <c r="G35" i="10"/>
  <c r="H35" i="10" s="1"/>
  <c r="L35" i="10" s="1"/>
  <c r="G32" i="10"/>
  <c r="H32" i="10" s="1"/>
  <c r="L32" i="10" s="1"/>
  <c r="G25" i="10"/>
  <c r="H25" i="10" s="1"/>
  <c r="L25" i="10" s="1"/>
  <c r="G39" i="54"/>
  <c r="H39" i="54" s="1"/>
  <c r="L39" i="54" s="1"/>
  <c r="G38" i="54"/>
  <c r="H38" i="54" s="1"/>
  <c r="L38" i="54" s="1"/>
  <c r="G37" i="54"/>
  <c r="H37" i="54" s="1"/>
  <c r="L37" i="54" s="1"/>
  <c r="G36" i="54"/>
  <c r="H36" i="54" s="1"/>
  <c r="L36" i="54" s="1"/>
  <c r="G35" i="54"/>
  <c r="H35" i="54" s="1"/>
  <c r="L35" i="54" s="1"/>
  <c r="G34" i="54"/>
  <c r="H34" i="54" s="1"/>
  <c r="L34" i="54" s="1"/>
  <c r="G33" i="54"/>
  <c r="H33" i="54" s="1"/>
  <c r="L33" i="54" s="1"/>
  <c r="G32" i="54"/>
  <c r="H32" i="54" s="1"/>
  <c r="L32" i="54" s="1"/>
  <c r="G31" i="54"/>
  <c r="H31" i="54" s="1"/>
  <c r="L31" i="54" s="1"/>
  <c r="G30" i="54"/>
  <c r="H30" i="54" s="1"/>
  <c r="L30" i="54" s="1"/>
  <c r="G29" i="54"/>
  <c r="H29" i="54" s="1"/>
  <c r="L29" i="54" s="1"/>
  <c r="G28" i="54"/>
  <c r="H28" i="54" s="1"/>
  <c r="L28" i="54" s="1"/>
  <c r="G27" i="54"/>
  <c r="H27" i="54" s="1"/>
  <c r="L27" i="54" s="1"/>
  <c r="G26" i="54"/>
  <c r="H26" i="54" s="1"/>
  <c r="L26" i="54" s="1"/>
  <c r="G25" i="54"/>
  <c r="H25" i="54" s="1"/>
  <c r="L25" i="54" s="1"/>
  <c r="G24" i="54"/>
  <c r="H24" i="54" s="1"/>
  <c r="L24" i="54" s="1"/>
  <c r="G23" i="54"/>
  <c r="H23" i="54" s="1"/>
  <c r="L23" i="54" s="1"/>
  <c r="G22" i="54"/>
  <c r="H22" i="54" s="1"/>
  <c r="L22" i="54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33" i="11"/>
  <c r="C23" i="11"/>
  <c r="C31" i="11"/>
  <c r="C39" i="11"/>
  <c r="C44" i="10"/>
  <c r="C27" i="10"/>
  <c r="C36" i="10"/>
  <c r="C53" i="10"/>
  <c r="C34" i="10"/>
  <c r="C35" i="10"/>
  <c r="G23" i="7"/>
  <c r="H23" i="7" s="1"/>
  <c r="L23" i="7" s="1"/>
  <c r="G59" i="7"/>
  <c r="H59" i="7" s="1"/>
  <c r="L59" i="7" s="1"/>
  <c r="G21" i="7"/>
  <c r="H21" i="7" s="1"/>
  <c r="L21" i="7" s="1"/>
  <c r="G48" i="7"/>
  <c r="H48" i="7" s="1"/>
  <c r="L48" i="7" s="1"/>
  <c r="G40" i="3"/>
  <c r="H40" i="3" s="1"/>
  <c r="L40" i="3" s="1"/>
  <c r="C37" i="11"/>
  <c r="C21" i="11"/>
  <c r="C29" i="10"/>
  <c r="C27" i="11"/>
  <c r="C46" i="10"/>
  <c r="C25" i="10"/>
  <c r="C29" i="11"/>
  <c r="G46" i="10"/>
  <c r="H46" i="10" s="1"/>
  <c r="L46" i="10" s="1"/>
  <c r="G42" i="10"/>
  <c r="H42" i="10" s="1"/>
  <c r="L42" i="10" s="1"/>
  <c r="G39" i="10"/>
  <c r="H39" i="10" s="1"/>
  <c r="L39" i="10" s="1"/>
  <c r="C18" i="54"/>
  <c r="C54" i="10"/>
  <c r="C52" i="10"/>
  <c r="C50" i="10"/>
  <c r="C49" i="10"/>
  <c r="C45" i="10"/>
  <c r="C43" i="10"/>
  <c r="C37" i="10"/>
  <c r="C28" i="10"/>
  <c r="C26" i="10"/>
  <c r="C24" i="10"/>
  <c r="C23" i="10"/>
  <c r="C20" i="10"/>
  <c r="G52" i="7"/>
  <c r="H52" i="7" s="1"/>
  <c r="L52" i="7" s="1"/>
  <c r="C50" i="7"/>
  <c r="C48" i="7"/>
  <c r="C24" i="7"/>
  <c r="G42" i="3"/>
  <c r="H42" i="3" s="1"/>
  <c r="L42" i="3" s="1"/>
  <c r="C19" i="10"/>
  <c r="C39" i="10"/>
  <c r="C38" i="10"/>
  <c r="C32" i="10"/>
  <c r="C21" i="10"/>
  <c r="C22" i="10"/>
  <c r="C19" i="7"/>
  <c r="C60" i="7"/>
  <c r="C58" i="7"/>
  <c r="C52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28" i="10"/>
  <c r="H28" i="10" s="1"/>
  <c r="L28" i="10" s="1"/>
  <c r="G43" i="10"/>
  <c r="H43" i="10" s="1"/>
  <c r="L43" i="10" s="1"/>
  <c r="G45" i="10"/>
  <c r="H45" i="10" s="1"/>
  <c r="L45" i="10" s="1"/>
  <c r="G50" i="10"/>
  <c r="H50" i="10" s="1"/>
  <c r="L50" i="10" s="1"/>
  <c r="G52" i="10"/>
  <c r="H52" i="10" s="1"/>
  <c r="L52" i="10" s="1"/>
  <c r="G54" i="10"/>
  <c r="H54" i="10" s="1"/>
  <c r="L54" i="10" s="1"/>
  <c r="G50" i="7"/>
  <c r="H50" i="7" s="1"/>
  <c r="L50" i="7" s="1"/>
  <c r="C43" i="3"/>
  <c r="C35" i="3"/>
  <c r="G20" i="7"/>
  <c r="H20" i="7" s="1"/>
  <c r="L20" i="7" s="1"/>
  <c r="G22" i="7"/>
  <c r="H22" i="7" s="1"/>
  <c r="L22" i="7" s="1"/>
  <c r="G24" i="7"/>
  <c r="H24" i="7" s="1"/>
  <c r="L24" i="7" s="1"/>
  <c r="G49" i="7"/>
  <c r="H49" i="7" s="1"/>
  <c r="L49" i="7" s="1"/>
  <c r="G51" i="7"/>
  <c r="H51" i="7" s="1"/>
  <c r="L51" i="7" s="1"/>
  <c r="G58" i="7"/>
  <c r="H58" i="7" s="1"/>
  <c r="L58" i="7" s="1"/>
  <c r="G60" i="7"/>
  <c r="H60" i="7" s="1"/>
  <c r="L60" i="7" s="1"/>
  <c r="C40" i="3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G32" i="19" s="1"/>
  <c r="C40" i="11"/>
  <c r="C38" i="11"/>
  <c r="C36" i="11"/>
  <c r="C34" i="11"/>
  <c r="C32" i="11"/>
  <c r="C30" i="11"/>
  <c r="C28" i="11"/>
  <c r="C26" i="11"/>
  <c r="C24" i="11"/>
  <c r="C22" i="11"/>
  <c r="L18" i="54" l="1"/>
  <c r="L41" i="54" s="1"/>
  <c r="H41" i="54"/>
  <c r="L46" i="3"/>
  <c r="L21" i="19" s="1"/>
  <c r="H41" i="12"/>
  <c r="L41" i="12" s="1"/>
  <c r="H41" i="7"/>
  <c r="H62" i="7" s="1"/>
  <c r="H18" i="19" s="1"/>
  <c r="G18" i="19"/>
  <c r="H36" i="11"/>
  <c r="H42" i="11" s="1"/>
  <c r="H32" i="19" s="1"/>
  <c r="L17" i="12"/>
  <c r="H61" i="12"/>
  <c r="H37" i="19" s="1"/>
  <c r="L19" i="10"/>
  <c r="L57" i="10" s="1"/>
  <c r="L17" i="19" s="1"/>
  <c r="H57" i="10"/>
  <c r="L20" i="11"/>
  <c r="L19" i="7"/>
  <c r="H46" i="3"/>
  <c r="H21" i="19" s="1"/>
  <c r="L41" i="7" l="1"/>
  <c r="L62" i="7" s="1"/>
  <c r="L18" i="19" s="1"/>
  <c r="L36" i="11"/>
  <c r="L61" i="12"/>
  <c r="L37" i="19" s="1"/>
  <c r="L42" i="11" l="1"/>
  <c r="L32" i="19" s="1"/>
  <c r="J35" i="19"/>
  <c r="J42" i="19" l="1"/>
  <c r="E35" i="19"/>
  <c r="E42" i="19" s="1"/>
  <c r="K35" i="19"/>
  <c r="K42" i="19" l="1"/>
  <c r="L35" i="19"/>
  <c r="H17" i="19"/>
  <c r="H35" i="19" s="1"/>
  <c r="F35" i="19"/>
  <c r="H42" i="19" l="1"/>
  <c r="F42" i="19"/>
  <c r="L42" i="19"/>
</calcChain>
</file>

<file path=xl/sharedStrings.xml><?xml version="1.0" encoding="utf-8"?>
<sst xmlns="http://schemas.openxmlformats.org/spreadsheetml/2006/main" count="719" uniqueCount="180">
  <si>
    <t>DESCRIPTION :</t>
  </si>
  <si>
    <t>Local Items</t>
  </si>
  <si>
    <t>Quantity</t>
  </si>
  <si>
    <t>Description</t>
  </si>
  <si>
    <t>Integrated Logistic Support</t>
  </si>
  <si>
    <t>OPTIONS</t>
  </si>
  <si>
    <t>Foreign Currency</t>
  </si>
  <si>
    <t>ROE: 1R = …</t>
  </si>
  <si>
    <t>Foreign Amount Unit Cost</t>
  </si>
  <si>
    <t>Foreign Amount  Total Cost</t>
  </si>
  <si>
    <t>Local Amount Unit Cost</t>
  </si>
  <si>
    <t>Local Amount Total Cost</t>
  </si>
  <si>
    <t>Total Rands</t>
  </si>
  <si>
    <t>Total Foreign Cost in Rands</t>
  </si>
  <si>
    <t>Overseas Items</t>
  </si>
  <si>
    <t>Project Management</t>
  </si>
  <si>
    <t>Integrated Logistic Support Plan</t>
  </si>
  <si>
    <t>Shipping, Insurance &amp; Associated costs</t>
  </si>
  <si>
    <t>(All equipment as required, with at least the following headings.)</t>
  </si>
  <si>
    <t>{ All logistic support items with at least the following items}</t>
  </si>
  <si>
    <t>{All project Management items, with at least the following items}</t>
  </si>
  <si>
    <t>Documents</t>
  </si>
  <si>
    <t>Documents:</t>
  </si>
  <si>
    <t>Schedule Item Number</t>
  </si>
  <si>
    <t>Item Description:</t>
  </si>
  <si>
    <t>Item Nr:</t>
  </si>
  <si>
    <t>PROJECT :</t>
  </si>
  <si>
    <t>Acceptance Tests</t>
  </si>
  <si>
    <t>Project Management Services</t>
  </si>
  <si>
    <t>SERVICES</t>
  </si>
  <si>
    <t>G2</t>
  </si>
  <si>
    <t>G2.1</t>
  </si>
  <si>
    <t>G2.2</t>
  </si>
  <si>
    <t>G4</t>
  </si>
  <si>
    <t>G5</t>
  </si>
  <si>
    <t>G5.1</t>
  </si>
  <si>
    <t>2.1.1</t>
  </si>
  <si>
    <t>2.1.2</t>
  </si>
  <si>
    <t>2.1.3</t>
  </si>
  <si>
    <t>2.1.4</t>
  </si>
  <si>
    <t>2.2.2</t>
  </si>
  <si>
    <t>2.2.3</t>
  </si>
  <si>
    <t>ROE: 1R=</t>
  </si>
  <si>
    <t>Date:</t>
  </si>
  <si>
    <t>FC</t>
  </si>
  <si>
    <t>Foreign Currency:</t>
  </si>
  <si>
    <t>(To be individually itemized and priced.)</t>
  </si>
  <si>
    <t>(Items and services necessary for the installation, commissioning, operation and maintenance of the system and not included elsewhere.)</t>
  </si>
  <si>
    <t>G3</t>
  </si>
  <si>
    <t>Logistic Support Services</t>
  </si>
  <si>
    <t>MISCELLANEOUS</t>
  </si>
  <si>
    <t>Shipping</t>
  </si>
  <si>
    <t>Insurance</t>
  </si>
  <si>
    <t>{Details of the proposed maintenance contract must be included on this price schedule}</t>
  </si>
  <si>
    <t>G1 SUMMARY</t>
  </si>
  <si>
    <t>G2_1 PMP</t>
  </si>
  <si>
    <t>G2_2 ILS</t>
  </si>
  <si>
    <t>All miscellaneous items costs</t>
  </si>
  <si>
    <t>Summary of all sheets.</t>
  </si>
  <si>
    <t>This file contains the following sheets:</t>
  </si>
  <si>
    <t>Foreign Currancy</t>
  </si>
  <si>
    <t>ROE: 1R =</t>
  </si>
  <si>
    <t>Project Name</t>
  </si>
  <si>
    <t>Description
{Equipment Common to all site}</t>
  </si>
  <si>
    <t>G1</t>
  </si>
  <si>
    <t>TOTAL EQUIPMENT EXCLUDING OPTIONS :</t>
  </si>
  <si>
    <t>G3.1</t>
  </si>
  <si>
    <t>All optional items and costs</t>
  </si>
  <si>
    <t>Project management and associated costs.</t>
  </si>
  <si>
    <t>Logistic Support and associated costs.</t>
  </si>
  <si>
    <t>Logistic Support</t>
  </si>
  <si>
    <t>2.2.4</t>
  </si>
  <si>
    <t>Spares</t>
  </si>
  <si>
    <t>G4 Miscellaneous</t>
  </si>
  <si>
    <t>G5 Options</t>
  </si>
  <si>
    <t>SUMMARY</t>
  </si>
  <si>
    <t>All PM Services</t>
  </si>
  <si>
    <t>Decommissioning and Disposal</t>
  </si>
  <si>
    <t>Master Project Schedule</t>
  </si>
  <si>
    <t>G3.2</t>
  </si>
  <si>
    <t>2.2.1</t>
  </si>
  <si>
    <t>G3.3</t>
  </si>
  <si>
    <t>All items and associated cost on the equipment per site.</t>
  </si>
  <si>
    <t>G3.4</t>
  </si>
  <si>
    <t>FALE</t>
  </si>
  <si>
    <t>King Shaka ATSU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</si>
  <si>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</si>
  <si>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</si>
  <si>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</si>
  <si>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</si>
  <si>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</si>
  <si>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</si>
  <si>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</si>
  <si>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</si>
  <si>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</si>
  <si>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</si>
  <si>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Support Contract with Inflation</t>
  </si>
  <si>
    <t>Support Contract in base cost</t>
  </si>
  <si>
    <t>G6.1</t>
  </si>
  <si>
    <t>G6.2</t>
  </si>
  <si>
    <t>SUPPORT CONTRACT with Inflation</t>
  </si>
  <si>
    <t>10 Year maintenance contract at base cost. Please provide details.</t>
  </si>
  <si>
    <t>10 Year maintenance contract including inflation. Please provide details.</t>
  </si>
  <si>
    <t>G6_1 Support Contract (Base)</t>
  </si>
  <si>
    <t>G6_2 Support Contract (Inflated)</t>
  </si>
  <si>
    <t>Training</t>
  </si>
  <si>
    <t>INSTALLATION and MATERIALS</t>
  </si>
  <si>
    <t>FABL</t>
  </si>
  <si>
    <t>G3.5</t>
  </si>
  <si>
    <t>FAGG</t>
  </si>
  <si>
    <t>ACSA permits</t>
  </si>
  <si>
    <t>Bidder  Company name</t>
  </si>
  <si>
    <t>FAPE</t>
  </si>
  <si>
    <t>FAEL</t>
  </si>
  <si>
    <t>FACT</t>
  </si>
  <si>
    <t>FAOR</t>
  </si>
  <si>
    <t>ATA</t>
  </si>
  <si>
    <t>FACT SSS</t>
  </si>
  <si>
    <t>FAOR SSS</t>
  </si>
  <si>
    <t>G3.6</t>
  </si>
  <si>
    <t>G3.7</t>
  </si>
  <si>
    <t>G3.8</t>
  </si>
  <si>
    <t>G3.9</t>
  </si>
  <si>
    <t>G3.10</t>
  </si>
  <si>
    <t>BIDDER PRICE SCHEDULE: APPENDIX G1</t>
  </si>
  <si>
    <t>BIDDER :</t>
  </si>
  <si>
    <t>BIDDER PRICE SCHEDULE: APPENDIX G2.1</t>
  </si>
  <si>
    <t>BIDDER PRICE SCHEDULE: APPENDIX G2.2</t>
  </si>
  <si>
    <t>Project Management Plan</t>
  </si>
  <si>
    <t>As-Built Document</t>
  </si>
  <si>
    <t>Safety File</t>
  </si>
  <si>
    <t>Site Survey Report</t>
  </si>
  <si>
    <t>Resource Allocation Plan</t>
  </si>
  <si>
    <t>Factory Acceptance Test</t>
  </si>
  <si>
    <t>Installation and commisioning tests</t>
  </si>
  <si>
    <t>Permits</t>
  </si>
  <si>
    <t>PBU</t>
  </si>
  <si>
    <t>Firewall</t>
  </si>
  <si>
    <t>Patch Panel</t>
  </si>
  <si>
    <t>KVM Switch</t>
  </si>
  <si>
    <t>VoIP gateway</t>
  </si>
  <si>
    <t>Software</t>
  </si>
  <si>
    <t xml:space="preserve">Material </t>
  </si>
  <si>
    <t>(INCLUDING VALUE ADDED TAX)</t>
  </si>
  <si>
    <t>Software licences</t>
  </si>
  <si>
    <t xml:space="preserve">Design and Specification </t>
  </si>
  <si>
    <t>Site preparations</t>
  </si>
  <si>
    <t xml:space="preserve">Installation and Integration </t>
  </si>
  <si>
    <t xml:space="preserve">Total installation time </t>
  </si>
  <si>
    <t>ATIS Application software</t>
  </si>
  <si>
    <t>Bloemfontein ATSU</t>
  </si>
  <si>
    <t>ATC Workstation &amp; Monitor (Client)</t>
  </si>
  <si>
    <t>Data Link (D-ATIS) Module</t>
  </si>
  <si>
    <t>ATIS Application Module</t>
  </si>
  <si>
    <t>Bidder :</t>
  </si>
  <si>
    <t>BIDDER PRICE SCHEDULE: APPENDIX G6</t>
  </si>
  <si>
    <t>BIDDER PRICE SCHEDULE: APPENDIX G5</t>
  </si>
  <si>
    <t>BIDDER PRICE SCHEDULE: APPENDIX G4</t>
  </si>
  <si>
    <t>BIDDER PRICE SCHEDULE: APPENDIX G3.1</t>
  </si>
  <si>
    <t>George ATSU</t>
  </si>
  <si>
    <t>Port Elizabeth ATSU</t>
  </si>
  <si>
    <t>East London ATSU</t>
  </si>
  <si>
    <t>Cape Town ATSU</t>
  </si>
  <si>
    <t>OR Tambo ATSU</t>
  </si>
  <si>
    <t>OR Tambo SSS ATSU</t>
  </si>
  <si>
    <t>Cape Town SSS ATSU</t>
  </si>
  <si>
    <t>Aviation Training Academy ATSU</t>
  </si>
  <si>
    <t>Site Acceptance Test</t>
  </si>
  <si>
    <t>Material</t>
  </si>
  <si>
    <t>Virtual Servers for all 10 stations (instead of physical servers)</t>
  </si>
  <si>
    <t>Cabinet with Power Distribution Units</t>
  </si>
  <si>
    <t>Cabinet maintenance console</t>
  </si>
  <si>
    <t>System servers</t>
  </si>
  <si>
    <t>Maintenance workstation &amp; Monitor</t>
  </si>
  <si>
    <t>G3_1 to G3_10</t>
  </si>
  <si>
    <t>Packaging ,Shipping, Handling and Transportation</t>
  </si>
  <si>
    <t>IP Switches</t>
  </si>
  <si>
    <t>GRAND TOTAL:</t>
  </si>
  <si>
    <t>All quoted prices shall include Value Added Tax (VAT)</t>
  </si>
  <si>
    <t>ATNS/TPG/RFP004/2025/2026/ATIS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</si>
</sst>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  <numFmt numFmtId="169" formatCode="0.0"/>
  </numFmts>
  <fonts count="16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0" fontId="7" fillId="0" borderId="0" xfId="0" applyFont="1"/>
    <xf numFmtId="164" fontId="2" fillId="0" borderId="19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1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5" fillId="0" borderId="1" xfId="0" applyNumberFormat="1" applyFont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7" fillId="0" borderId="0" xfId="0" applyNumberFormat="1" applyFont="1" applyAlignment="1">
      <alignment horizontal="center"/>
    </xf>
    <xf numFmtId="1" fontId="2" fillId="0" borderId="18" xfId="1" applyNumberFormat="1" applyFont="1" applyFill="1" applyBorder="1" applyAlignment="1" applyProtection="1">
      <alignment horizontal="center"/>
      <protection locked="0"/>
    </xf>
    <xf numFmtId="1" fontId="5" fillId="0" borderId="8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64" fontId="7" fillId="0" borderId="0" xfId="1" applyFont="1" applyProtection="1">
      <protection locked="0"/>
    </xf>
    <xf numFmtId="164" fontId="2" fillId="0" borderId="0" xfId="1" applyFont="1" applyFill="1" applyProtection="1">
      <protection locked="0"/>
    </xf>
    <xf numFmtId="164" fontId="7" fillId="0" borderId="0" xfId="1" applyFont="1" applyProtection="1"/>
    <xf numFmtId="164" fontId="3" fillId="0" borderId="0" xfId="1" applyFont="1" applyFill="1" applyProtection="1">
      <protection locked="0"/>
    </xf>
    <xf numFmtId="164" fontId="11" fillId="0" borderId="0" xfId="1" applyFont="1" applyProtection="1"/>
    <xf numFmtId="164" fontId="2" fillId="4" borderId="1" xfId="1" applyFont="1" applyFill="1" applyBorder="1" applyAlignment="1" applyProtection="1">
      <alignment horizontal="center"/>
    </xf>
    <xf numFmtId="168" fontId="2" fillId="4" borderId="1" xfId="1" applyNumberFormat="1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left" indent="1"/>
      <protection locked="0"/>
    </xf>
    <xf numFmtId="0" fontId="9" fillId="6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9" fillId="6" borderId="3" xfId="0" applyFont="1" applyFill="1" applyBorder="1" applyProtection="1">
      <protection locked="0"/>
    </xf>
    <xf numFmtId="0" fontId="9" fillId="6" borderId="2" xfId="0" applyFont="1" applyFill="1" applyBorder="1" applyProtection="1">
      <protection locked="0"/>
    </xf>
    <xf numFmtId="0" fontId="9" fillId="6" borderId="62" xfId="0" applyFont="1" applyFill="1" applyBorder="1" applyAlignment="1" applyProtection="1">
      <alignment horizontal="left" indent="1"/>
      <protection locked="0"/>
    </xf>
    <xf numFmtId="0" fontId="9" fillId="6" borderId="63" xfId="0" applyFont="1" applyFill="1" applyBorder="1" applyProtection="1">
      <protection locked="0"/>
    </xf>
    <xf numFmtId="0" fontId="2" fillId="0" borderId="18" xfId="0" applyFont="1" applyBorder="1" applyAlignment="1" applyProtection="1">
      <alignment horizontal="center"/>
      <protection locked="0"/>
    </xf>
    <xf numFmtId="1" fontId="5" fillId="0" borderId="19" xfId="0" applyNumberFormat="1" applyFont="1" applyBorder="1" applyAlignment="1" applyProtection="1">
      <alignment horizontal="center"/>
      <protection locked="0"/>
    </xf>
    <xf numFmtId="0" fontId="9" fillId="6" borderId="65" xfId="0" applyFont="1" applyFill="1" applyBorder="1" applyProtection="1">
      <protection locked="0"/>
    </xf>
    <xf numFmtId="0" fontId="9" fillId="6" borderId="62" xfId="0" applyFont="1" applyFill="1" applyBorder="1" applyProtection="1">
      <protection locked="0"/>
    </xf>
    <xf numFmtId="0" fontId="2" fillId="0" borderId="55" xfId="0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5" borderId="14" xfId="0" applyNumberFormat="1" applyFont="1" applyFill="1" applyBorder="1" applyAlignment="1" applyProtection="1">
      <alignment horizontal="center"/>
      <protection locked="0"/>
    </xf>
    <xf numFmtId="164" fontId="2" fillId="4" borderId="26" xfId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left" indent="5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4" fillId="5" borderId="15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9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left" indent="1"/>
    </xf>
    <xf numFmtId="0" fontId="9" fillId="6" borderId="2" xfId="0" applyFont="1" applyFill="1" applyBorder="1"/>
    <xf numFmtId="0" fontId="9" fillId="6" borderId="3" xfId="0" applyFont="1" applyFill="1" applyBorder="1"/>
    <xf numFmtId="0" fontId="9" fillId="6" borderId="1" xfId="0" applyFont="1" applyFill="1" applyBorder="1"/>
    <xf numFmtId="0" fontId="9" fillId="6" borderId="26" xfId="0" applyFont="1" applyFill="1" applyBorder="1"/>
    <xf numFmtId="0" fontId="9" fillId="6" borderId="27" xfId="0" applyFont="1" applyFill="1" applyBorder="1"/>
    <xf numFmtId="0" fontId="2" fillId="0" borderId="3" xfId="0" applyFont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right"/>
    </xf>
    <xf numFmtId="0" fontId="3" fillId="5" borderId="15" xfId="0" applyFont="1" applyFill="1" applyBorder="1" applyAlignment="1">
      <alignment horizontal="center"/>
    </xf>
    <xf numFmtId="1" fontId="3" fillId="5" borderId="14" xfId="0" applyNumberFormat="1" applyFont="1" applyFill="1" applyBorder="1" applyAlignment="1">
      <alignment horizontal="center"/>
    </xf>
    <xf numFmtId="164" fontId="3" fillId="5" borderId="14" xfId="1" applyFont="1" applyFill="1" applyBorder="1" applyAlignment="1" applyProtection="1">
      <alignment horizontal="center"/>
    </xf>
    <xf numFmtId="168" fontId="3" fillId="5" borderId="14" xfId="1" applyNumberFormat="1" applyFont="1" applyFill="1" applyBorder="1" applyAlignment="1" applyProtection="1">
      <alignment horizontal="center"/>
    </xf>
    <xf numFmtId="164" fontId="3" fillId="5" borderId="15" xfId="1" applyFont="1" applyFill="1" applyBorder="1" applyAlignment="1" applyProtection="1">
      <alignment horizont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6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62" xfId="0" applyFont="1" applyFill="1" applyBorder="1"/>
    <xf numFmtId="0" fontId="2" fillId="2" borderId="63" xfId="0" applyFont="1" applyFill="1" applyBorder="1" applyAlignment="1">
      <alignment horizontal="center"/>
    </xf>
    <xf numFmtId="0" fontId="5" fillId="2" borderId="63" xfId="0" applyFont="1" applyFill="1" applyBorder="1" applyAlignment="1">
      <alignment horizontal="center"/>
    </xf>
    <xf numFmtId="0" fontId="5" fillId="2" borderId="64" xfId="0" applyFont="1" applyFill="1" applyBorder="1" applyAlignment="1">
      <alignment horizontal="center"/>
    </xf>
    <xf numFmtId="1" fontId="5" fillId="2" borderId="62" xfId="0" applyNumberFormat="1" applyFont="1" applyFill="1" applyBorder="1" applyAlignment="1">
      <alignment horizontal="center"/>
    </xf>
    <xf numFmtId="0" fontId="5" fillId="2" borderId="65" xfId="0" applyFont="1" applyFill="1" applyBorder="1" applyAlignment="1">
      <alignment horizontal="center"/>
    </xf>
    <xf numFmtId="0" fontId="5" fillId="2" borderId="7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2" fillId="4" borderId="3" xfId="0" applyFont="1" applyFill="1" applyBorder="1" applyAlignment="1">
      <alignment horizontal="left" indent="2"/>
    </xf>
    <xf numFmtId="0" fontId="2" fillId="4" borderId="2" xfId="0" applyFont="1" applyFill="1" applyBorder="1"/>
    <xf numFmtId="0" fontId="4" fillId="4" borderId="3" xfId="0" applyFont="1" applyFill="1" applyBorder="1"/>
    <xf numFmtId="1" fontId="5" fillId="4" borderId="1" xfId="0" applyNumberFormat="1" applyFont="1" applyFill="1" applyBorder="1" applyAlignment="1">
      <alignment horizontal="center"/>
    </xf>
    <xf numFmtId="164" fontId="2" fillId="4" borderId="1" xfId="1" applyFont="1" applyFill="1" applyBorder="1" applyProtection="1"/>
    <xf numFmtId="164" fontId="2" fillId="4" borderId="26" xfId="1" applyFont="1" applyFill="1" applyBorder="1" applyProtection="1"/>
    <xf numFmtId="1" fontId="2" fillId="4" borderId="3" xfId="0" applyNumberFormat="1" applyFont="1" applyFill="1" applyBorder="1" applyAlignment="1">
      <alignment horizontal="center"/>
    </xf>
    <xf numFmtId="164" fontId="2" fillId="4" borderId="2" xfId="1" applyFont="1" applyFill="1" applyBorder="1" applyProtection="1"/>
    <xf numFmtId="164" fontId="2" fillId="4" borderId="39" xfId="1" applyFont="1" applyFill="1" applyBorder="1" applyProtection="1"/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164" fontId="9" fillId="6" borderId="1" xfId="1" applyFont="1" applyFill="1" applyBorder="1" applyProtection="1"/>
    <xf numFmtId="164" fontId="9" fillId="6" borderId="26" xfId="1" applyFont="1" applyFill="1" applyBorder="1" applyProtection="1"/>
    <xf numFmtId="164" fontId="9" fillId="6" borderId="2" xfId="1" applyFont="1" applyFill="1" applyBorder="1" applyProtection="1"/>
    <xf numFmtId="164" fontId="9" fillId="6" borderId="39" xfId="1" applyFont="1" applyFill="1" applyBorder="1" applyProtection="1"/>
    <xf numFmtId="2" fontId="5" fillId="0" borderId="1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5" fillId="0" borderId="39" xfId="1" applyFont="1" applyFill="1" applyBorder="1" applyAlignment="1" applyProtection="1">
      <alignment horizontal="center"/>
    </xf>
    <xf numFmtId="0" fontId="9" fillId="5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/>
    </xf>
    <xf numFmtId="0" fontId="9" fillId="5" borderId="15" xfId="0" applyFont="1" applyFill="1" applyBorder="1" applyAlignment="1">
      <alignment horizontal="right"/>
    </xf>
    <xf numFmtId="164" fontId="9" fillId="5" borderId="14" xfId="1" applyFont="1" applyFill="1" applyBorder="1" applyAlignment="1" applyProtection="1">
      <alignment horizontal="center"/>
    </xf>
    <xf numFmtId="164" fontId="9" fillId="5" borderId="37" xfId="1" applyFont="1" applyFill="1" applyBorder="1" applyAlignment="1" applyProtection="1">
      <alignment horizontal="center"/>
    </xf>
    <xf numFmtId="164" fontId="9" fillId="5" borderId="70" xfId="1" applyFont="1" applyFill="1" applyBorder="1" applyAlignment="1" applyProtection="1">
      <alignment horizontal="center"/>
    </xf>
    <xf numFmtId="164" fontId="9" fillId="5" borderId="16" xfId="1" applyFont="1" applyFill="1" applyBorder="1" applyAlignment="1" applyProtection="1">
      <alignment horizontal="center"/>
    </xf>
    <xf numFmtId="164" fontId="9" fillId="5" borderId="40" xfId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48" xfId="0" applyNumberFormat="1" applyFont="1" applyBorder="1" applyAlignment="1">
      <alignment horizontal="center"/>
    </xf>
    <xf numFmtId="1" fontId="5" fillId="0" borderId="45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164" fontId="5" fillId="0" borderId="41" xfId="1" applyFont="1" applyFill="1" applyBorder="1" applyAlignment="1" applyProtection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9" xfId="1" applyFont="1" applyFill="1" applyBorder="1" applyAlignment="1" applyProtection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5" xfId="0" applyFont="1" applyFill="1" applyBorder="1"/>
    <xf numFmtId="0" fontId="4" fillId="2" borderId="18" xfId="0" applyFont="1" applyFill="1" applyBorder="1"/>
    <xf numFmtId="0" fontId="4" fillId="2" borderId="19" xfId="0" applyFont="1" applyFill="1" applyBorder="1" applyAlignment="1">
      <alignment horizontal="center"/>
    </xf>
    <xf numFmtId="2" fontId="2" fillId="2" borderId="19" xfId="0" applyNumberFormat="1" applyFont="1" applyFill="1" applyBorder="1" applyAlignment="1">
      <alignment horizontal="center"/>
    </xf>
    <xf numFmtId="164" fontId="2" fillId="2" borderId="38" xfId="1" applyFont="1" applyFill="1" applyBorder="1" applyAlignment="1" applyProtection="1">
      <alignment horizontal="center"/>
    </xf>
    <xf numFmtId="1" fontId="2" fillId="2" borderId="56" xfId="0" applyNumberFormat="1" applyFont="1" applyFill="1" applyBorder="1" applyAlignment="1">
      <alignment horizontal="center"/>
    </xf>
    <xf numFmtId="164" fontId="2" fillId="2" borderId="55" xfId="1" applyFont="1" applyFill="1" applyBorder="1" applyAlignment="1" applyProtection="1">
      <alignment horizontal="center"/>
    </xf>
    <xf numFmtId="164" fontId="2" fillId="2" borderId="42" xfId="1" applyFont="1" applyFill="1" applyBorder="1" applyAlignment="1" applyProtection="1">
      <alignment horizontal="center"/>
    </xf>
    <xf numFmtId="0" fontId="9" fillId="5" borderId="14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Font="1" applyBorder="1"/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5" borderId="16" xfId="1" applyFont="1" applyFill="1" applyBorder="1" applyAlignment="1" applyProtection="1">
      <alignment horizontal="center"/>
    </xf>
    <xf numFmtId="164" fontId="3" fillId="5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7" fontId="2" fillId="4" borderId="1" xfId="1" applyNumberFormat="1" applyFont="1" applyFill="1" applyBorder="1" applyProtection="1"/>
    <xf numFmtId="165" fontId="9" fillId="6" borderId="1" xfId="0" applyNumberFormat="1" applyFont="1" applyFill="1" applyBorder="1"/>
    <xf numFmtId="164" fontId="3" fillId="5" borderId="37" xfId="1" applyFont="1" applyFill="1" applyBorder="1" applyAlignment="1" applyProtection="1">
      <alignment horizontal="center"/>
    </xf>
    <xf numFmtId="1" fontId="3" fillId="5" borderId="15" xfId="1" applyNumberFormat="1" applyFont="1" applyFill="1" applyBorder="1" applyAlignment="1" applyProtection="1">
      <alignment horizontal="center"/>
    </xf>
    <xf numFmtId="164" fontId="2" fillId="4" borderId="39" xfId="1" applyFont="1" applyFill="1" applyBorder="1" applyAlignment="1" applyProtection="1">
      <alignment horizontal="center"/>
    </xf>
    <xf numFmtId="164" fontId="3" fillId="4" borderId="26" xfId="1" applyFont="1" applyFill="1" applyBorder="1" applyAlignment="1" applyProtection="1">
      <alignment horizontal="center"/>
    </xf>
    <xf numFmtId="164" fontId="3" fillId="4" borderId="3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0" fontId="5" fillId="2" borderId="3" xfId="0" applyFont="1" applyFill="1" applyBorder="1"/>
    <xf numFmtId="1" fontId="5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/>
    </xf>
    <xf numFmtId="0" fontId="5" fillId="0" borderId="3" xfId="0" applyFont="1" applyBorder="1"/>
    <xf numFmtId="1" fontId="5" fillId="0" borderId="1" xfId="0" applyNumberFormat="1" applyFont="1" applyBorder="1" applyAlignment="1">
      <alignment horizontal="center"/>
    </xf>
    <xf numFmtId="164" fontId="2" fillId="0" borderId="1" xfId="1" applyFont="1" applyFill="1" applyBorder="1" applyAlignment="1" applyProtection="1">
      <alignment horizontal="center"/>
    </xf>
    <xf numFmtId="1" fontId="2" fillId="0" borderId="3" xfId="1" applyNumberFormat="1" applyFont="1" applyFill="1" applyBorder="1" applyAlignment="1" applyProtection="1">
      <alignment horizontal="center"/>
    </xf>
    <xf numFmtId="0" fontId="3" fillId="5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2" fillId="4" borderId="8" xfId="1" applyFont="1" applyFill="1" applyBorder="1" applyAlignment="1" applyProtection="1">
      <alignment horizontal="center"/>
    </xf>
    <xf numFmtId="164" fontId="3" fillId="4" borderId="36" xfId="1" applyFont="1" applyFill="1" applyBorder="1" applyAlignment="1" applyProtection="1">
      <alignment horizontal="center"/>
    </xf>
    <xf numFmtId="164" fontId="2" fillId="4" borderId="27" xfId="1" applyFont="1" applyFill="1" applyBorder="1" applyAlignment="1" applyProtection="1">
      <alignment horizontal="center"/>
    </xf>
    <xf numFmtId="164" fontId="3" fillId="4" borderId="43" xfId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164" fontId="3" fillId="4" borderId="27" xfId="1" applyFont="1" applyFill="1" applyBorder="1" applyAlignment="1" applyProtection="1">
      <alignment horizontal="center"/>
    </xf>
    <xf numFmtId="0" fontId="9" fillId="6" borderId="39" xfId="0" applyFont="1" applyFill="1" applyBorder="1"/>
    <xf numFmtId="0" fontId="9" fillId="6" borderId="63" xfId="0" applyFont="1" applyFill="1" applyBorder="1"/>
    <xf numFmtId="0" fontId="9" fillId="6" borderId="64" xfId="0" applyFont="1" applyFill="1" applyBorder="1"/>
    <xf numFmtId="164" fontId="2" fillId="4" borderId="19" xfId="1" applyFont="1" applyFill="1" applyBorder="1" applyAlignment="1" applyProtection="1">
      <alignment horizontal="center"/>
    </xf>
    <xf numFmtId="164" fontId="3" fillId="4" borderId="38" xfId="1" applyFont="1" applyFill="1" applyBorder="1" applyAlignment="1" applyProtection="1">
      <alignment horizontal="center"/>
    </xf>
    <xf numFmtId="164" fontId="3" fillId="5" borderId="59" xfId="1" applyFont="1" applyFill="1" applyBorder="1" applyAlignment="1" applyProtection="1">
      <alignment horizontal="center"/>
    </xf>
    <xf numFmtId="168" fontId="3" fillId="5" borderId="59" xfId="1" applyNumberFormat="1" applyFont="1" applyFill="1" applyBorder="1" applyAlignment="1" applyProtection="1">
      <alignment horizontal="center"/>
    </xf>
    <xf numFmtId="164" fontId="3" fillId="5" borderId="60" xfId="1" applyFont="1" applyFill="1" applyBorder="1" applyAlignment="1" applyProtection="1">
      <alignment horizontal="center"/>
    </xf>
    <xf numFmtId="0" fontId="9" fillId="6" borderId="66" xfId="0" applyFont="1" applyFill="1" applyBorder="1"/>
    <xf numFmtId="164" fontId="3" fillId="4" borderId="67" xfId="1" applyFont="1" applyFill="1" applyBorder="1" applyAlignment="1" applyProtection="1">
      <alignment horizontal="center"/>
    </xf>
    <xf numFmtId="164" fontId="3" fillId="5" borderId="68" xfId="1" applyFont="1" applyFill="1" applyBorder="1" applyAlignment="1" applyProtection="1">
      <alignment horizontal="center"/>
    </xf>
    <xf numFmtId="0" fontId="4" fillId="5" borderId="57" xfId="0" applyFont="1" applyFill="1" applyBorder="1" applyAlignment="1">
      <alignment horizontal="center"/>
    </xf>
    <xf numFmtId="0" fontId="3" fillId="5" borderId="58" xfId="0" applyFont="1" applyFill="1" applyBorder="1" applyAlignment="1">
      <alignment horizontal="right"/>
    </xf>
    <xf numFmtId="0" fontId="3" fillId="5" borderId="57" xfId="0" applyFont="1" applyFill="1" applyBorder="1" applyAlignment="1">
      <alignment horizontal="center"/>
    </xf>
    <xf numFmtId="1" fontId="3" fillId="5" borderId="59" xfId="0" applyNumberFormat="1" applyFont="1" applyFill="1" applyBorder="1" applyAlignment="1">
      <alignment horizontal="center"/>
    </xf>
    <xf numFmtId="1" fontId="3" fillId="5" borderId="57" xfId="1" applyNumberFormat="1" applyFont="1" applyFill="1" applyBorder="1" applyAlignment="1" applyProtection="1">
      <alignment horizontal="center"/>
    </xf>
    <xf numFmtId="0" fontId="2" fillId="7" borderId="1" xfId="0" applyFont="1" applyFill="1" applyBorder="1" applyAlignment="1" applyProtection="1">
      <alignment horizontal="left" vertical="top" indent="1"/>
      <protection hidden="1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left" indent="1"/>
      <protection locked="0"/>
    </xf>
    <xf numFmtId="0" fontId="2" fillId="7" borderId="26" xfId="0" applyFont="1" applyFill="1" applyBorder="1" applyAlignment="1" applyProtection="1">
      <alignment horizontal="left" indent="1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3" fillId="5" borderId="70" xfId="0" applyFont="1" applyFill="1" applyBorder="1" applyAlignment="1">
      <alignment horizontal="center"/>
    </xf>
    <xf numFmtId="0" fontId="5" fillId="5" borderId="57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left"/>
      <protection locked="0"/>
    </xf>
    <xf numFmtId="0" fontId="2" fillId="8" borderId="26" xfId="0" applyFont="1" applyFill="1" applyBorder="1" applyAlignment="1" applyProtection="1">
      <alignment horizontal="left"/>
      <protection locked="0"/>
    </xf>
    <xf numFmtId="0" fontId="2" fillId="8" borderId="26" xfId="0" applyFont="1" applyFill="1" applyBorder="1" applyAlignment="1" applyProtection="1">
      <alignment horizontal="left" indent="1"/>
      <protection locked="0"/>
    </xf>
    <xf numFmtId="0" fontId="2" fillId="8" borderId="72" xfId="0" applyFont="1" applyFill="1" applyBorder="1" applyAlignment="1" applyProtection="1">
      <alignment horizontal="left" indent="1"/>
      <protection locked="0"/>
    </xf>
    <xf numFmtId="0" fontId="2" fillId="7" borderId="72" xfId="0" applyFont="1" applyFill="1" applyBorder="1" applyAlignment="1" applyProtection="1">
      <alignment horizontal="left" indent="1"/>
      <protection locked="0"/>
    </xf>
    <xf numFmtId="0" fontId="3" fillId="5" borderId="60" xfId="0" applyFont="1" applyFill="1" applyBorder="1" applyAlignment="1">
      <alignment horizontal="right"/>
    </xf>
    <xf numFmtId="0" fontId="2" fillId="7" borderId="73" xfId="0" applyFont="1" applyFill="1" applyBorder="1" applyAlignment="1" applyProtection="1">
      <alignment horizontal="left" indent="1"/>
      <protection locked="0"/>
    </xf>
    <xf numFmtId="0" fontId="2" fillId="7" borderId="38" xfId="0" applyFont="1" applyFill="1" applyBorder="1" applyAlignment="1" applyProtection="1">
      <alignment horizontal="left" indent="1"/>
      <protection locked="0"/>
    </xf>
    <xf numFmtId="0" fontId="3" fillId="8" borderId="26" xfId="0" applyFont="1" applyFill="1" applyBorder="1" applyAlignment="1" applyProtection="1">
      <alignment horizontal="left"/>
      <protection locked="0"/>
    </xf>
    <xf numFmtId="0" fontId="4" fillId="8" borderId="1" xfId="0" applyFont="1" applyFill="1" applyBorder="1" applyAlignment="1">
      <alignment horizontal="left"/>
    </xf>
    <xf numFmtId="0" fontId="4" fillId="8" borderId="3" xfId="0" applyFont="1" applyFill="1" applyBorder="1" applyAlignment="1" applyProtection="1">
      <alignment horizontal="left" indent="2"/>
      <protection locked="0"/>
    </xf>
    <xf numFmtId="0" fontId="4" fillId="8" borderId="2" xfId="0" applyFont="1" applyFill="1" applyBorder="1" applyProtection="1"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" fontId="3" fillId="8" borderId="1" xfId="0" applyNumberFormat="1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>
      <protection locked="0"/>
    </xf>
    <xf numFmtId="0" fontId="3" fillId="8" borderId="1" xfId="0" applyFont="1" applyFill="1" applyBorder="1"/>
    <xf numFmtId="0" fontId="3" fillId="8" borderId="26" xfId="0" applyFont="1" applyFill="1" applyBorder="1"/>
    <xf numFmtId="1" fontId="3" fillId="8" borderId="3" xfId="0" applyNumberFormat="1" applyFont="1" applyFill="1" applyBorder="1" applyAlignment="1" applyProtection="1">
      <alignment horizontal="center"/>
      <protection locked="0"/>
    </xf>
    <xf numFmtId="0" fontId="3" fillId="8" borderId="39" xfId="0" applyFont="1" applyFill="1" applyBorder="1"/>
    <xf numFmtId="0" fontId="3" fillId="8" borderId="3" xfId="0" applyFont="1" applyFill="1" applyBorder="1" applyAlignment="1" applyProtection="1">
      <alignment horizontal="left" indent="2"/>
      <protection locked="0"/>
    </xf>
    <xf numFmtId="0" fontId="3" fillId="8" borderId="2" xfId="0" applyFont="1" applyFill="1" applyBorder="1" applyAlignment="1" applyProtection="1">
      <alignment vertical="top" wrapText="1"/>
      <protection locked="0"/>
    </xf>
    <xf numFmtId="0" fontId="3" fillId="8" borderId="3" xfId="0" applyFont="1" applyFill="1" applyBorder="1"/>
    <xf numFmtId="1" fontId="3" fillId="8" borderId="1" xfId="0" applyNumberFormat="1" applyFont="1" applyFill="1" applyBorder="1" applyAlignment="1">
      <alignment horizontal="center"/>
    </xf>
    <xf numFmtId="164" fontId="3" fillId="8" borderId="1" xfId="1" applyFont="1" applyFill="1" applyBorder="1" applyProtection="1"/>
    <xf numFmtId="164" fontId="3" fillId="8" borderId="26" xfId="1" applyFont="1" applyFill="1" applyBorder="1" applyProtection="1"/>
    <xf numFmtId="1" fontId="3" fillId="8" borderId="3" xfId="0" applyNumberFormat="1" applyFont="1" applyFill="1" applyBorder="1" applyAlignment="1">
      <alignment horizontal="center"/>
    </xf>
    <xf numFmtId="164" fontId="3" fillId="8" borderId="27" xfId="1" applyFont="1" applyFill="1" applyBorder="1" applyProtection="1"/>
    <xf numFmtId="0" fontId="2" fillId="8" borderId="26" xfId="0" applyFont="1" applyFill="1" applyBorder="1" applyAlignment="1" applyProtection="1">
      <alignment vertical="top" wrapText="1"/>
      <protection locked="0"/>
    </xf>
    <xf numFmtId="1" fontId="2" fillId="8" borderId="1" xfId="0" applyNumberFormat="1" applyFont="1" applyFill="1" applyBorder="1" applyAlignment="1" applyProtection="1">
      <alignment horizontal="center"/>
      <protection locked="0"/>
    </xf>
    <xf numFmtId="164" fontId="2" fillId="8" borderId="1" xfId="1" applyFont="1" applyFill="1" applyBorder="1" applyAlignment="1" applyProtection="1">
      <alignment horizontal="center"/>
      <protection locked="0"/>
    </xf>
    <xf numFmtId="168" fontId="2" fillId="8" borderId="1" xfId="1" applyNumberFormat="1" applyFont="1" applyFill="1" applyBorder="1" applyAlignment="1" applyProtection="1">
      <alignment horizontal="center"/>
      <protection locked="0"/>
    </xf>
    <xf numFmtId="164" fontId="2" fillId="8" borderId="26" xfId="1" applyFont="1" applyFill="1" applyBorder="1" applyAlignment="1" applyProtection="1">
      <alignment horizontal="center"/>
      <protection locked="0"/>
    </xf>
    <xf numFmtId="1" fontId="2" fillId="8" borderId="3" xfId="1" applyNumberFormat="1" applyFont="1" applyFill="1" applyBorder="1" applyAlignment="1" applyProtection="1">
      <alignment horizontal="center"/>
      <protection locked="0"/>
    </xf>
    <xf numFmtId="164" fontId="2" fillId="8" borderId="39" xfId="1" applyFont="1" applyFill="1" applyBorder="1" applyAlignment="1" applyProtection="1">
      <alignment horizontal="center"/>
      <protection locked="0"/>
    </xf>
    <xf numFmtId="0" fontId="7" fillId="8" borderId="3" xfId="0" applyFont="1" applyFill="1" applyBorder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indent="3"/>
      <protection locked="0"/>
    </xf>
    <xf numFmtId="0" fontId="3" fillId="8" borderId="26" xfId="0" applyFont="1" applyFill="1" applyBorder="1" applyProtection="1">
      <protection locked="0"/>
    </xf>
    <xf numFmtId="164" fontId="2" fillId="8" borderId="1" xfId="1" applyFont="1" applyFill="1" applyBorder="1" applyAlignment="1" applyProtection="1">
      <alignment horizontal="center"/>
    </xf>
    <xf numFmtId="168" fontId="2" fillId="8" borderId="1" xfId="1" applyNumberFormat="1" applyFont="1" applyFill="1" applyBorder="1" applyAlignment="1" applyProtection="1">
      <alignment horizontal="center"/>
    </xf>
    <xf numFmtId="164" fontId="2" fillId="8" borderId="26" xfId="1" applyFont="1" applyFill="1" applyBorder="1" applyAlignment="1" applyProtection="1">
      <alignment horizontal="center"/>
    </xf>
    <xf numFmtId="164" fontId="2" fillId="8" borderId="39" xfId="1" applyFont="1" applyFill="1" applyBorder="1" applyAlignment="1" applyProtection="1">
      <alignment horizontal="center"/>
    </xf>
    <xf numFmtId="0" fontId="3" fillId="8" borderId="3" xfId="0" applyFont="1" applyFill="1" applyBorder="1" applyAlignment="1">
      <alignment horizontal="left" indent="3"/>
    </xf>
    <xf numFmtId="0" fontId="3" fillId="8" borderId="2" xfId="0" applyFont="1" applyFill="1" applyBorder="1"/>
    <xf numFmtId="0" fontId="2" fillId="8" borderId="3" xfId="0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64" fontId="3" fillId="8" borderId="26" xfId="1" applyFont="1" applyFill="1" applyBorder="1" applyAlignment="1" applyProtection="1">
      <alignment horizontal="center"/>
    </xf>
    <xf numFmtId="1" fontId="2" fillId="8" borderId="3" xfId="1" applyNumberFormat="1" applyFont="1" applyFill="1" applyBorder="1" applyAlignment="1" applyProtection="1">
      <alignment horizontal="center"/>
    </xf>
    <xf numFmtId="164" fontId="3" fillId="8" borderId="39" xfId="1" applyFont="1" applyFill="1" applyBorder="1" applyAlignment="1" applyProtection="1">
      <alignment horizontal="center"/>
    </xf>
    <xf numFmtId="0" fontId="3" fillId="8" borderId="2" xfId="0" applyFont="1" applyFill="1" applyBorder="1" applyProtection="1">
      <protection locked="0"/>
    </xf>
    <xf numFmtId="0" fontId="2" fillId="7" borderId="27" xfId="0" applyFont="1" applyFill="1" applyBorder="1" applyAlignment="1" applyProtection="1">
      <alignment horizontal="left" indent="1"/>
      <protection locked="0"/>
    </xf>
    <xf numFmtId="0" fontId="2" fillId="7" borderId="1" xfId="0" applyFont="1" applyFill="1" applyBorder="1" applyAlignment="1" applyProtection="1">
      <alignment horizontal="left" indent="1"/>
      <protection locked="0"/>
    </xf>
    <xf numFmtId="0" fontId="13" fillId="8" borderId="26" xfId="0" applyFont="1" applyFill="1" applyBorder="1" applyAlignment="1" applyProtection="1">
      <alignment horizontal="left" indent="1"/>
      <protection locked="0"/>
    </xf>
    <xf numFmtId="1" fontId="13" fillId="0" borderId="1" xfId="0" applyNumberFormat="1" applyFont="1" applyBorder="1" applyAlignment="1" applyProtection="1">
      <alignment horizontal="center"/>
      <protection locked="0"/>
    </xf>
    <xf numFmtId="1" fontId="13" fillId="0" borderId="3" xfId="1" applyNumberFormat="1" applyFont="1" applyFill="1" applyBorder="1" applyAlignment="1" applyProtection="1">
      <alignment horizontal="center"/>
      <protection locked="0"/>
    </xf>
    <xf numFmtId="0" fontId="2" fillId="8" borderId="26" xfId="0" applyFont="1" applyFill="1" applyBorder="1" applyAlignment="1" applyProtection="1">
      <alignment horizontal="left" vertical="top" wrapText="1" indent="1"/>
      <protection locked="0"/>
    </xf>
    <xf numFmtId="0" fontId="2" fillId="8" borderId="26" xfId="0" applyFont="1" applyFill="1" applyBorder="1" applyAlignment="1" applyProtection="1">
      <alignment horizontal="left" wrapText="1" indent="1"/>
      <protection locked="0"/>
    </xf>
    <xf numFmtId="169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/>
    <xf numFmtId="0" fontId="2" fillId="7" borderId="2" xfId="0" applyFont="1" applyFill="1" applyBorder="1"/>
    <xf numFmtId="0" fontId="2" fillId="0" borderId="1" xfId="0" applyFont="1" applyBorder="1" applyAlignment="1" applyProtection="1">
      <alignment horizontal="center"/>
      <protection locked="0"/>
    </xf>
    <xf numFmtId="167" fontId="9" fillId="6" borderId="1" xfId="1" applyNumberFormat="1" applyFont="1" applyFill="1" applyBorder="1" applyProtection="1"/>
    <xf numFmtId="0" fontId="2" fillId="7" borderId="2" xfId="0" applyFont="1" applyFill="1" applyBorder="1" applyAlignment="1" applyProtection="1">
      <alignment horizontal="left" wrapText="1" indent="1"/>
      <protection locked="0"/>
    </xf>
    <xf numFmtId="0" fontId="15" fillId="0" borderId="0" xfId="0" applyFont="1"/>
    <xf numFmtId="0" fontId="2" fillId="7" borderId="1" xfId="0" applyFont="1" applyFill="1" applyBorder="1" applyAlignment="1" applyProtection="1">
      <alignment horizontal="left" vertical="top"/>
      <protection hidden="1"/>
    </xf>
    <xf numFmtId="0" fontId="9" fillId="3" borderId="1" xfId="0" applyFont="1" applyFill="1" applyBorder="1" applyAlignment="1" applyProtection="1">
      <alignment horizontal="left"/>
      <protection locked="0"/>
    </xf>
    <xf numFmtId="0" fontId="8" fillId="5" borderId="1" xfId="0" applyFont="1" applyFill="1" applyBorder="1" applyAlignment="1" applyProtection="1">
      <alignment horizontal="left"/>
      <protection hidden="1"/>
    </xf>
    <xf numFmtId="0" fontId="8" fillId="5" borderId="1" xfId="0" applyFont="1" applyFill="1" applyBorder="1" applyProtection="1">
      <protection hidden="1"/>
    </xf>
    <xf numFmtId="166" fontId="9" fillId="3" borderId="1" xfId="0" applyNumberFormat="1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5" borderId="2" xfId="0" applyFont="1" applyFill="1" applyBorder="1" applyAlignment="1" applyProtection="1">
      <alignment horizontal="left" vertical="top"/>
      <protection hidden="1"/>
    </xf>
    <xf numFmtId="0" fontId="3" fillId="5" borderId="44" xfId="0" applyFont="1" applyFill="1" applyBorder="1" applyAlignment="1" applyProtection="1">
      <alignment horizontal="left" vertical="top"/>
      <protection hidden="1"/>
    </xf>
    <xf numFmtId="0" fontId="3" fillId="5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3" fillId="2" borderId="46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9" xfId="0" applyBorder="1"/>
    <xf numFmtId="0" fontId="3" fillId="2" borderId="5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69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0" borderId="62" xfId="0" applyFont="1" applyBorder="1"/>
    <xf numFmtId="0" fontId="4" fillId="0" borderId="63" xfId="0" applyFont="1" applyBorder="1"/>
    <xf numFmtId="0" fontId="3" fillId="0" borderId="3" xfId="0" applyFont="1" applyBorder="1"/>
    <xf numFmtId="0" fontId="3" fillId="0" borderId="1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8" xfId="0" applyFont="1" applyBorder="1"/>
    <xf numFmtId="0" fontId="4" fillId="0" borderId="19" xfId="0" applyFont="1" applyBorder="1"/>
    <xf numFmtId="0" fontId="4" fillId="2" borderId="63" xfId="0" applyFont="1" applyFill="1" applyBorder="1" applyAlignment="1">
      <alignment horizontal="left"/>
    </xf>
    <xf numFmtId="0" fontId="4" fillId="2" borderId="6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8" borderId="63" xfId="0" applyFont="1" applyFill="1" applyBorder="1" applyAlignment="1">
      <alignment horizontal="left"/>
    </xf>
    <xf numFmtId="0" fontId="4" fillId="8" borderId="64" xfId="0" applyFont="1" applyFill="1" applyBorder="1" applyAlignment="1">
      <alignment horizontal="left"/>
    </xf>
    <xf numFmtId="0" fontId="4" fillId="8" borderId="19" xfId="0" applyFont="1" applyFill="1" applyBorder="1" applyAlignment="1">
      <alignment horizontal="left"/>
    </xf>
    <xf numFmtId="0" fontId="4" fillId="8" borderId="38" xfId="0" applyFont="1" applyFill="1" applyBorder="1" applyAlignment="1">
      <alignment horizontal="left"/>
    </xf>
    <xf numFmtId="0" fontId="4" fillId="0" borderId="62" xfId="0" applyFont="1" applyBorder="1"/>
    <xf numFmtId="0" fontId="3" fillId="2" borderId="12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top" wrapText="1"/>
    </xf>
  </cellXfs>
  <cellStyles count="3">
    <cellStyle name="Comma" xfId="1" builtinId="3"/>
    <cellStyle name="Comma 2" xfId="2" xr:uid="{B4FF1792-F8DA-4039-8891-211ECF2AB903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B1:K24"/>
  <sheetViews>
    <sheetView zoomScaleNormal="100" zoomScaleSheetLayoutView="90" workbookViewId="0">
      <selection activeCell="C51" sqref="C51"/>
    </sheetView>
  </sheetViews>
  <sheetFormatPr defaultColWidth="9.33203125" defaultRowHeight="12.5" x14ac:dyDescent="0.25"/>
  <cols>
    <col min="1" max="1" width="1.6640625" style="74" customWidth="1"/>
    <col min="2" max="2" width="3.6640625" style="74" customWidth="1"/>
    <col min="3" max="3" width="37.88671875" style="74" bestFit="1" customWidth="1"/>
    <col min="4" max="4" width="22.44140625" style="74" customWidth="1"/>
    <col min="5" max="5" width="69" style="74" customWidth="1"/>
    <col min="6" max="6" width="3.6640625" style="74" customWidth="1"/>
    <col min="7" max="7" width="1.6640625" style="74" customWidth="1"/>
    <col min="8" max="8" width="29" style="74" bestFit="1" customWidth="1"/>
    <col min="9" max="9" width="9" style="74" bestFit="1" customWidth="1"/>
    <col min="10" max="10" width="5.33203125" style="74" bestFit="1" customWidth="1"/>
    <col min="11" max="12" width="14.109375" style="74" bestFit="1" customWidth="1"/>
    <col min="13" max="16384" width="9.33203125" style="74"/>
  </cols>
  <sheetData>
    <row r="1" spans="2:11" ht="13" thickBot="1" x14ac:dyDescent="0.3"/>
    <row r="2" spans="2:11" ht="13" thickTop="1" x14ac:dyDescent="0.25">
      <c r="B2" s="75"/>
      <c r="C2" s="76"/>
      <c r="D2" s="76"/>
      <c r="E2" s="76"/>
      <c r="F2" s="77"/>
    </row>
    <row r="3" spans="2:11" ht="14" x14ac:dyDescent="0.3">
      <c r="B3" s="78"/>
      <c r="C3" s="79" t="s">
        <v>154</v>
      </c>
      <c r="D3" s="309" t="s">
        <v>111</v>
      </c>
      <c r="E3" s="309"/>
      <c r="F3" s="80"/>
    </row>
    <row r="4" spans="2:11" ht="20" x14ac:dyDescent="0.4">
      <c r="B4" s="78"/>
      <c r="C4" s="79" t="s">
        <v>62</v>
      </c>
      <c r="D4" s="310" t="s">
        <v>179</v>
      </c>
      <c r="E4" s="310"/>
      <c r="F4" s="80"/>
      <c r="K4" s="178"/>
    </row>
    <row r="5" spans="2:11" ht="14" x14ac:dyDescent="0.3">
      <c r="B5" s="78"/>
      <c r="C5" s="79" t="s">
        <v>45</v>
      </c>
      <c r="D5" s="311" t="s">
        <v>44</v>
      </c>
      <c r="E5" s="311"/>
      <c r="F5" s="80"/>
    </row>
    <row r="6" spans="2:11" ht="14" x14ac:dyDescent="0.3">
      <c r="B6" s="78"/>
      <c r="C6" s="79" t="s">
        <v>42</v>
      </c>
      <c r="D6" s="309">
        <v>0.1</v>
      </c>
      <c r="E6" s="309"/>
      <c r="F6" s="80"/>
    </row>
    <row r="7" spans="2:11" ht="14" x14ac:dyDescent="0.3">
      <c r="B7" s="78"/>
      <c r="C7" s="79" t="s">
        <v>43</v>
      </c>
      <c r="D7" s="312"/>
      <c r="E7" s="312"/>
      <c r="F7" s="80"/>
    </row>
    <row r="8" spans="2:11" ht="13" thickBot="1" x14ac:dyDescent="0.3">
      <c r="B8" s="78"/>
      <c r="F8" s="80"/>
    </row>
    <row r="9" spans="2:11" ht="13" thickTop="1" x14ac:dyDescent="0.25">
      <c r="B9" s="75"/>
      <c r="C9" s="76"/>
      <c r="D9" s="76"/>
      <c r="E9" s="76"/>
      <c r="F9" s="77"/>
    </row>
    <row r="10" spans="2:11" ht="13" x14ac:dyDescent="0.25">
      <c r="B10" s="78"/>
      <c r="C10" s="314" t="s">
        <v>59</v>
      </c>
      <c r="D10" s="315"/>
      <c r="E10" s="316"/>
      <c r="F10" s="80"/>
    </row>
    <row r="11" spans="2:11" x14ac:dyDescent="0.25">
      <c r="B11" s="78"/>
      <c r="C11" s="81" t="s">
        <v>54</v>
      </c>
      <c r="D11" s="313" t="s">
        <v>58</v>
      </c>
      <c r="E11" s="313"/>
      <c r="F11" s="80"/>
    </row>
    <row r="12" spans="2:11" x14ac:dyDescent="0.25">
      <c r="B12" s="78"/>
      <c r="C12" s="81" t="s">
        <v>55</v>
      </c>
      <c r="D12" s="317" t="s">
        <v>68</v>
      </c>
      <c r="E12" s="318"/>
      <c r="F12" s="80"/>
    </row>
    <row r="13" spans="2:11" x14ac:dyDescent="0.25">
      <c r="B13" s="78"/>
      <c r="C13" s="81" t="s">
        <v>56</v>
      </c>
      <c r="D13" s="317" t="s">
        <v>69</v>
      </c>
      <c r="E13" s="318"/>
      <c r="F13" s="80"/>
    </row>
    <row r="14" spans="2:11" x14ac:dyDescent="0.25">
      <c r="B14" s="78"/>
      <c r="C14" s="81" t="s">
        <v>174</v>
      </c>
      <c r="D14" s="317" t="s">
        <v>82</v>
      </c>
      <c r="E14" s="318"/>
      <c r="F14" s="80"/>
    </row>
    <row r="15" spans="2:11" x14ac:dyDescent="0.25">
      <c r="B15" s="78"/>
      <c r="C15" s="81" t="s">
        <v>73</v>
      </c>
      <c r="D15" s="313" t="s">
        <v>57</v>
      </c>
      <c r="E15" s="313"/>
      <c r="F15" s="80"/>
    </row>
    <row r="16" spans="2:11" x14ac:dyDescent="0.25">
      <c r="B16" s="78"/>
      <c r="C16" s="81" t="s">
        <v>74</v>
      </c>
      <c r="D16" s="313" t="s">
        <v>67</v>
      </c>
      <c r="E16" s="313"/>
      <c r="F16" s="80"/>
    </row>
    <row r="17" spans="2:6" x14ac:dyDescent="0.25">
      <c r="B17" s="78"/>
      <c r="C17" s="234" t="s">
        <v>103</v>
      </c>
      <c r="D17" s="308" t="s">
        <v>101</v>
      </c>
      <c r="E17" s="308"/>
      <c r="F17" s="80"/>
    </row>
    <row r="18" spans="2:6" x14ac:dyDescent="0.25">
      <c r="B18" s="78"/>
      <c r="C18" s="234" t="s">
        <v>104</v>
      </c>
      <c r="D18" s="308" t="s">
        <v>102</v>
      </c>
      <c r="E18" s="308"/>
      <c r="F18" s="80"/>
    </row>
    <row r="19" spans="2:6" ht="13" thickBot="1" x14ac:dyDescent="0.3">
      <c r="B19" s="82"/>
      <c r="C19" s="83"/>
      <c r="D19" s="83"/>
      <c r="E19" s="83"/>
      <c r="F19" s="84"/>
    </row>
    <row r="20" spans="2:6" ht="6.75" customHeight="1" thickTop="1" x14ac:dyDescent="0.25">
      <c r="B20" s="75"/>
      <c r="C20" s="76"/>
      <c r="D20" s="76"/>
      <c r="E20" s="76"/>
      <c r="F20" s="77"/>
    </row>
    <row r="21" spans="2:6" ht="14" x14ac:dyDescent="0.3">
      <c r="B21" s="78"/>
      <c r="C21" s="307" t="s">
        <v>178</v>
      </c>
      <c r="D21"/>
      <c r="E21"/>
      <c r="F21" s="80"/>
    </row>
    <row r="22" spans="2:6" x14ac:dyDescent="0.25">
      <c r="B22" s="78"/>
      <c r="C22"/>
      <c r="D22"/>
      <c r="E22"/>
      <c r="F22" s="80"/>
    </row>
    <row r="23" spans="2:6" ht="13" thickBot="1" x14ac:dyDescent="0.3">
      <c r="B23" s="82"/>
      <c r="C23" s="83"/>
      <c r="D23" s="83"/>
      <c r="E23" s="83"/>
      <c r="F23" s="84"/>
    </row>
    <row r="24" spans="2:6" ht="13" thickTop="1" x14ac:dyDescent="0.25"/>
  </sheetData>
  <sheetProtection selectLockedCells="1"/>
  <mergeCells count="14">
    <mergeCell ref="D18:E18"/>
    <mergeCell ref="D3:E3"/>
    <mergeCell ref="D4:E4"/>
    <mergeCell ref="D5:E5"/>
    <mergeCell ref="D6:E6"/>
    <mergeCell ref="D7:E7"/>
    <mergeCell ref="D15:E15"/>
    <mergeCell ref="D16:E16"/>
    <mergeCell ref="D17:E17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43"/>
  <sheetViews>
    <sheetView showGridLines="0" tabSelected="1" zoomScale="65" zoomScaleNormal="115" workbookViewId="0">
      <selection activeCell="K42" sqref="K42"/>
    </sheetView>
  </sheetViews>
  <sheetFormatPr defaultColWidth="9.33203125" defaultRowHeight="12.5" x14ac:dyDescent="0.25"/>
  <cols>
    <col min="1" max="1" width="17.6640625" style="1" customWidth="1"/>
    <col min="2" max="2" width="57.8867187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886718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342" t="s">
        <v>124</v>
      </c>
      <c r="B1" s="342"/>
      <c r="C1"/>
      <c r="D1"/>
      <c r="E1"/>
      <c r="J1"/>
    </row>
    <row r="2" spans="1:12" customFormat="1" ht="13.5" thickBot="1" x14ac:dyDescent="0.35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48" t="s">
        <v>125</v>
      </c>
      <c r="B3" s="349"/>
      <c r="C3" s="356" t="str">
        <f>Instructions!D3</f>
        <v>Bidder  Company name</v>
      </c>
      <c r="D3" s="356"/>
      <c r="E3" s="356"/>
      <c r="F3" s="356"/>
      <c r="G3" s="356"/>
      <c r="H3" s="357"/>
      <c r="I3" s="3"/>
      <c r="J3" s="3"/>
      <c r="K3" s="3"/>
      <c r="L3" s="3"/>
    </row>
    <row r="4" spans="1:12" customFormat="1" ht="13" x14ac:dyDescent="0.3">
      <c r="A4" s="350" t="s">
        <v>0</v>
      </c>
      <c r="B4" s="351"/>
      <c r="C4" s="358" t="str">
        <f>Instructions!D4</f>
        <v>ATNS/TPG/RFP004/2025/2026/ATIS REPLACEMENT</v>
      </c>
      <c r="D4" s="358"/>
      <c r="E4" s="358"/>
      <c r="F4" s="358"/>
      <c r="G4" s="358"/>
      <c r="H4" s="359"/>
      <c r="I4" s="86"/>
      <c r="J4" s="3"/>
      <c r="K4" s="3"/>
      <c r="L4" s="3"/>
    </row>
    <row r="5" spans="1:12" customFormat="1" ht="13" x14ac:dyDescent="0.3">
      <c r="A5" s="352" t="s">
        <v>25</v>
      </c>
      <c r="B5" s="353"/>
      <c r="C5" s="360" t="s">
        <v>64</v>
      </c>
      <c r="D5" s="360"/>
      <c r="E5" s="360"/>
      <c r="F5" s="360"/>
      <c r="G5" s="360"/>
      <c r="H5" s="361"/>
      <c r="I5" s="86"/>
      <c r="J5" s="3"/>
      <c r="K5" s="3"/>
      <c r="L5" s="3"/>
    </row>
    <row r="6" spans="1:12" customFormat="1" ht="13.5" thickBot="1" x14ac:dyDescent="0.35">
      <c r="A6" s="354" t="s">
        <v>24</v>
      </c>
      <c r="B6" s="355"/>
      <c r="C6" s="362" t="s">
        <v>75</v>
      </c>
      <c r="D6" s="363"/>
      <c r="E6" s="363"/>
      <c r="F6" s="363"/>
      <c r="G6" s="363"/>
      <c r="H6" s="364"/>
      <c r="I6" s="86"/>
      <c r="J6" s="3"/>
      <c r="K6" s="3"/>
      <c r="L6" s="3"/>
    </row>
    <row r="7" spans="1:12" customFormat="1" ht="13" x14ac:dyDescent="0.3">
      <c r="A7" s="369" t="s">
        <v>60</v>
      </c>
      <c r="B7" s="349"/>
      <c r="C7" s="365" t="str">
        <f>Instructions!D5</f>
        <v>FC</v>
      </c>
      <c r="D7" s="365"/>
      <c r="E7" s="365"/>
      <c r="F7" s="365"/>
      <c r="G7" s="365"/>
      <c r="H7" s="366"/>
      <c r="I7" s="86"/>
      <c r="J7" s="3"/>
      <c r="K7" s="3"/>
      <c r="L7" s="3"/>
    </row>
    <row r="8" spans="1:12" customFormat="1" ht="13.5" thickBot="1" x14ac:dyDescent="0.35">
      <c r="A8" s="354" t="s">
        <v>61</v>
      </c>
      <c r="B8" s="355"/>
      <c r="C8" s="367">
        <f>Instructions!D6</f>
        <v>0.1</v>
      </c>
      <c r="D8" s="367"/>
      <c r="E8" s="367"/>
      <c r="F8" s="367"/>
      <c r="G8" s="367"/>
      <c r="H8" s="368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44" t="s">
        <v>14</v>
      </c>
      <c r="D10" s="329"/>
      <c r="E10" s="329"/>
      <c r="F10" s="329"/>
      <c r="G10" s="329"/>
      <c r="H10" s="345"/>
      <c r="I10" s="328" t="s">
        <v>1</v>
      </c>
      <c r="J10" s="329"/>
      <c r="K10" s="330"/>
      <c r="L10" s="340"/>
    </row>
    <row r="11" spans="1:12" customFormat="1" ht="13" thickBot="1" x14ac:dyDescent="0.3">
      <c r="A11" s="3"/>
      <c r="B11" s="3"/>
      <c r="C11" s="346"/>
      <c r="D11" s="332"/>
      <c r="E11" s="332"/>
      <c r="F11" s="332"/>
      <c r="G11" s="332"/>
      <c r="H11" s="347"/>
      <c r="I11" s="331"/>
      <c r="J11" s="332"/>
      <c r="K11" s="333"/>
      <c r="L11" s="341"/>
    </row>
    <row r="12" spans="1:12" customFormat="1" ht="13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05" t="s">
        <v>2</v>
      </c>
      <c r="J12" s="325" t="s">
        <v>10</v>
      </c>
      <c r="K12" s="337" t="s">
        <v>11</v>
      </c>
      <c r="L12" s="334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20"/>
      <c r="I13" s="106"/>
      <c r="J13" s="326"/>
      <c r="K13" s="338"/>
      <c r="L13" s="335"/>
    </row>
    <row r="14" spans="1:12" customFormat="1" ht="13.5" thickBot="1" x14ac:dyDescent="0.25">
      <c r="A14" s="324"/>
      <c r="B14" s="321"/>
      <c r="C14" s="324"/>
      <c r="D14" s="107"/>
      <c r="E14" s="327"/>
      <c r="F14" s="327"/>
      <c r="G14" s="327"/>
      <c r="H14" s="321"/>
      <c r="I14" s="108"/>
      <c r="J14" s="327"/>
      <c r="K14" s="339"/>
      <c r="L14" s="336"/>
    </row>
    <row r="15" spans="1:12" customFormat="1" ht="13" x14ac:dyDescent="0.3">
      <c r="A15" s="109"/>
      <c r="B15" s="110"/>
      <c r="C15" s="111"/>
      <c r="D15" s="112"/>
      <c r="E15" s="113"/>
      <c r="F15" s="113"/>
      <c r="G15" s="113"/>
      <c r="H15" s="114"/>
      <c r="I15" s="115"/>
      <c r="J15" s="113"/>
      <c r="K15" s="116"/>
      <c r="L15" s="117"/>
    </row>
    <row r="16" spans="1:12" customFormat="1" ht="14" x14ac:dyDescent="0.3">
      <c r="A16" s="91" t="s">
        <v>30</v>
      </c>
      <c r="B16" s="92" t="s">
        <v>29</v>
      </c>
      <c r="C16" s="93"/>
      <c r="D16" s="94"/>
      <c r="E16" s="137"/>
      <c r="F16" s="137"/>
      <c r="G16" s="94"/>
      <c r="H16" s="138"/>
      <c r="I16" s="93"/>
      <c r="J16" s="137"/>
      <c r="K16" s="139"/>
      <c r="L16" s="140"/>
    </row>
    <row r="17" spans="1:12" customFormat="1" ht="13" x14ac:dyDescent="0.3">
      <c r="A17" s="122" t="s">
        <v>31</v>
      </c>
      <c r="B17" s="123" t="s">
        <v>15</v>
      </c>
      <c r="C17" s="124"/>
      <c r="D17" s="125"/>
      <c r="E17" s="126">
        <f>'G2_1 PMP'!E57</f>
        <v>0</v>
      </c>
      <c r="F17" s="126">
        <f>'G2_1 PMP'!F57</f>
        <v>0</v>
      </c>
      <c r="G17" s="188">
        <f>'G2_1 PMP'!G57</f>
        <v>0.1</v>
      </c>
      <c r="H17" s="127">
        <f>'G2_1 PMP'!H57</f>
        <v>0</v>
      </c>
      <c r="I17" s="128"/>
      <c r="J17" s="126">
        <f>'G2_1 PMP'!J57</f>
        <v>0</v>
      </c>
      <c r="K17" s="129">
        <f>'G2_1 PMP'!K57</f>
        <v>0</v>
      </c>
      <c r="L17" s="130">
        <f>'G2_1 PMP'!L57</f>
        <v>0</v>
      </c>
    </row>
    <row r="18" spans="1:12" customFormat="1" ht="13" x14ac:dyDescent="0.3">
      <c r="A18" s="122" t="s">
        <v>32</v>
      </c>
      <c r="B18" s="123" t="s">
        <v>4</v>
      </c>
      <c r="C18" s="124"/>
      <c r="D18" s="125"/>
      <c r="E18" s="126">
        <f>'G2_2 ILS'!E62</f>
        <v>0</v>
      </c>
      <c r="F18" s="126">
        <f>'G2_2 ILS'!F62</f>
        <v>0</v>
      </c>
      <c r="G18" s="188">
        <f>'G2_2 ILS'!G41</f>
        <v>0.1</v>
      </c>
      <c r="H18" s="127">
        <f>'G2_2 ILS'!H62</f>
        <v>0</v>
      </c>
      <c r="I18" s="128"/>
      <c r="J18" s="126">
        <f>'G2_2 ILS'!J62</f>
        <v>0</v>
      </c>
      <c r="K18" s="129">
        <f>'G2_2 ILS'!K62</f>
        <v>0</v>
      </c>
      <c r="L18" s="130">
        <f>'G2_2 ILS'!L62</f>
        <v>0</v>
      </c>
    </row>
    <row r="19" spans="1:12" customFormat="1" ht="13.5" customHeight="1" x14ac:dyDescent="0.3">
      <c r="A19" s="97"/>
      <c r="B19" s="131"/>
      <c r="C19" s="120"/>
      <c r="D19" s="121"/>
      <c r="E19" s="132"/>
      <c r="F19" s="132"/>
      <c r="G19" s="132"/>
      <c r="H19" s="133"/>
      <c r="I19" s="134"/>
      <c r="J19" s="132"/>
      <c r="K19" s="135"/>
      <c r="L19" s="136"/>
    </row>
    <row r="20" spans="1:12" customFormat="1" ht="14" x14ac:dyDescent="0.3">
      <c r="A20" s="91" t="s">
        <v>48</v>
      </c>
      <c r="B20" s="92" t="s">
        <v>106</v>
      </c>
      <c r="C20" s="93"/>
      <c r="D20" s="94"/>
      <c r="E20" s="137"/>
      <c r="F20" s="137"/>
      <c r="G20" s="189"/>
      <c r="H20" s="138"/>
      <c r="I20" s="93"/>
      <c r="J20" s="137"/>
      <c r="K20" s="139"/>
      <c r="L20" s="140"/>
    </row>
    <row r="21" spans="1:12" customFormat="1" ht="13.5" customHeight="1" x14ac:dyDescent="0.3">
      <c r="A21" s="122" t="s">
        <v>66</v>
      </c>
      <c r="B21" s="123" t="s">
        <v>107</v>
      </c>
      <c r="C21" s="124"/>
      <c r="D21" s="125"/>
      <c r="E21" s="126">
        <f>'G3_1 FABL'!E46</f>
        <v>0</v>
      </c>
      <c r="F21" s="126">
        <f>'G3_1 FABL'!F46</f>
        <v>0</v>
      </c>
      <c r="G21" s="188">
        <f>'G3_1 FABL'!G46</f>
        <v>0.1</v>
      </c>
      <c r="H21" s="188">
        <f>'G3_1 FABL'!H46</f>
        <v>0</v>
      </c>
      <c r="I21" s="188">
        <f>'G3_1 FABL'!I46</f>
        <v>0</v>
      </c>
      <c r="J21" s="188">
        <f>'G3_1 FABL'!J46</f>
        <v>0</v>
      </c>
      <c r="K21" s="188">
        <f>'G3_1 FABL'!K46</f>
        <v>0</v>
      </c>
      <c r="L21" s="188">
        <f>'G3_1 FABL'!L46</f>
        <v>0</v>
      </c>
    </row>
    <row r="22" spans="1:12" customFormat="1" ht="13.5" customHeight="1" x14ac:dyDescent="0.3">
      <c r="A22" s="122" t="s">
        <v>79</v>
      </c>
      <c r="B22" s="123" t="s">
        <v>109</v>
      </c>
      <c r="C22" s="124"/>
      <c r="D22" s="125"/>
      <c r="E22" s="126">
        <f>'G3_2 FAGG'!E46</f>
        <v>0</v>
      </c>
      <c r="F22" s="126">
        <f>'G3_2 FAGG'!F46</f>
        <v>0</v>
      </c>
      <c r="G22" s="188">
        <f>'G3_2 FAGG'!G46</f>
        <v>0.1</v>
      </c>
      <c r="H22" s="188">
        <f>'G3_2 FAGG'!H46</f>
        <v>0</v>
      </c>
      <c r="I22" s="188">
        <f>'G3_2 FAGG'!I46</f>
        <v>0</v>
      </c>
      <c r="J22" s="188">
        <f>'G3_2 FAGG'!J46</f>
        <v>0</v>
      </c>
      <c r="K22" s="188">
        <f>'G3_2 FAGG'!K46</f>
        <v>0</v>
      </c>
      <c r="L22" s="188">
        <f>'G3_2 FAGG'!L46</f>
        <v>0</v>
      </c>
    </row>
    <row r="23" spans="1:12" customFormat="1" ht="13.5" customHeight="1" x14ac:dyDescent="0.3">
      <c r="A23" s="122" t="s">
        <v>81</v>
      </c>
      <c r="B23" s="123" t="s">
        <v>112</v>
      </c>
      <c r="C23" s="124"/>
      <c r="D23" s="125"/>
      <c r="E23" s="126">
        <f>'G3_3 FAPE'!E46</f>
        <v>0</v>
      </c>
      <c r="F23" s="126">
        <f>'G3_3 FAPE'!F46</f>
        <v>0</v>
      </c>
      <c r="G23" s="188">
        <f>'G3_3 FAPE'!G46</f>
        <v>0.1</v>
      </c>
      <c r="H23" s="188">
        <f>'G3_3 FAPE'!H46</f>
        <v>0</v>
      </c>
      <c r="I23" s="188">
        <f>'G3_3 FAPE'!I46</f>
        <v>0</v>
      </c>
      <c r="J23" s="188">
        <f>'G3_3 FAPE'!J46</f>
        <v>0</v>
      </c>
      <c r="K23" s="188">
        <f>'G3_3 FAPE'!K46</f>
        <v>0</v>
      </c>
      <c r="L23" s="188">
        <f>'G3_3 FAPE'!L46</f>
        <v>0</v>
      </c>
    </row>
    <row r="24" spans="1:12" customFormat="1" ht="13.5" customHeight="1" x14ac:dyDescent="0.3">
      <c r="A24" s="122" t="s">
        <v>83</v>
      </c>
      <c r="B24" s="123" t="s">
        <v>113</v>
      </c>
      <c r="C24" s="124"/>
      <c r="D24" s="125"/>
      <c r="E24" s="126">
        <f>'G3_4 FAEL'!E46</f>
        <v>0</v>
      </c>
      <c r="F24" s="126">
        <f>'G3_4 FAEL'!F46</f>
        <v>0</v>
      </c>
      <c r="G24" s="188">
        <f>'G3_4 FAEL'!G46</f>
        <v>0.1</v>
      </c>
      <c r="H24" s="188">
        <f>'G3_4 FAEL'!H46</f>
        <v>0</v>
      </c>
      <c r="I24" s="188">
        <f>'G3_4 FAEL'!I46</f>
        <v>0</v>
      </c>
      <c r="J24" s="188">
        <f>'G3_4 FAEL'!J46</f>
        <v>0</v>
      </c>
      <c r="K24" s="188">
        <f>'G3_4 FAEL'!K46</f>
        <v>0</v>
      </c>
      <c r="L24" s="188">
        <f>'G3_4 FAEL'!L46</f>
        <v>0</v>
      </c>
    </row>
    <row r="25" spans="1:12" customFormat="1" ht="13.5" customHeight="1" x14ac:dyDescent="0.3">
      <c r="A25" s="122" t="s">
        <v>108</v>
      </c>
      <c r="B25" s="123" t="s">
        <v>114</v>
      </c>
      <c r="C25" s="124"/>
      <c r="D25" s="125"/>
      <c r="E25" s="126">
        <f>'G3_5 FACT'!E46</f>
        <v>0</v>
      </c>
      <c r="F25" s="126">
        <f>'G3_5 FACT'!F46</f>
        <v>0</v>
      </c>
      <c r="G25" s="188">
        <f>'G3_5 FACT'!G46</f>
        <v>0.1</v>
      </c>
      <c r="H25" s="188">
        <f>'G3_5 FACT'!H46</f>
        <v>0</v>
      </c>
      <c r="I25" s="188">
        <f>'G3_5 FACT'!I46</f>
        <v>0</v>
      </c>
      <c r="J25" s="188">
        <f>'G3_5 FACT'!J46</f>
        <v>0</v>
      </c>
      <c r="K25" s="188">
        <f>'G3_5 FACT'!K46</f>
        <v>0</v>
      </c>
      <c r="L25" s="188">
        <f>'G3_5 FACT'!L46</f>
        <v>0</v>
      </c>
    </row>
    <row r="26" spans="1:12" customFormat="1" ht="13.5" customHeight="1" x14ac:dyDescent="0.3">
      <c r="A26" s="122" t="s">
        <v>119</v>
      </c>
      <c r="B26" s="123" t="s">
        <v>117</v>
      </c>
      <c r="C26" s="124"/>
      <c r="D26" s="125"/>
      <c r="E26" s="126">
        <f>'G3_6 FACT SSS'!E46</f>
        <v>0</v>
      </c>
      <c r="F26" s="126">
        <f>'G3_6 FACT SSS'!F46</f>
        <v>0</v>
      </c>
      <c r="G26" s="188">
        <f>'G3_6 FACT SSS'!G46</f>
        <v>0.1</v>
      </c>
      <c r="H26" s="188">
        <f>'G3_6 FACT SSS'!H46</f>
        <v>0</v>
      </c>
      <c r="I26" s="188">
        <f>'G3_6 FACT SSS'!I46</f>
        <v>0</v>
      </c>
      <c r="J26" s="188">
        <f>'G3_6 FACT SSS'!J46</f>
        <v>0</v>
      </c>
      <c r="K26" s="188">
        <f>'G3_6 FACT SSS'!K46</f>
        <v>0</v>
      </c>
      <c r="L26" s="188">
        <f>'G3_6 FACT SSS'!L46</f>
        <v>0</v>
      </c>
    </row>
    <row r="27" spans="1:12" customFormat="1" ht="13.5" customHeight="1" x14ac:dyDescent="0.3">
      <c r="A27" s="122" t="s">
        <v>120</v>
      </c>
      <c r="B27" s="123" t="s">
        <v>115</v>
      </c>
      <c r="C27" s="124"/>
      <c r="D27" s="125"/>
      <c r="E27" s="126">
        <f>'G3_7 FAOR'!E46</f>
        <v>0</v>
      </c>
      <c r="F27" s="126">
        <f>'G3_7 FAOR'!F46</f>
        <v>0</v>
      </c>
      <c r="G27" s="188">
        <f>'G3_7 FAOR'!G46</f>
        <v>0.1</v>
      </c>
      <c r="H27" s="188">
        <f>'G3_7 FAOR'!H46</f>
        <v>0</v>
      </c>
      <c r="I27" s="188">
        <f>'G3_7 FAOR'!I46</f>
        <v>0</v>
      </c>
      <c r="J27" s="188">
        <f>'G3_7 FAOR'!J46</f>
        <v>0</v>
      </c>
      <c r="K27" s="188">
        <f>'G3_7 FAOR'!K46</f>
        <v>0</v>
      </c>
      <c r="L27" s="188">
        <f>'G3_7 FAOR'!L46</f>
        <v>0</v>
      </c>
    </row>
    <row r="28" spans="1:12" customFormat="1" ht="13.5" customHeight="1" x14ac:dyDescent="0.3">
      <c r="A28" s="122" t="s">
        <v>121</v>
      </c>
      <c r="B28" s="123" t="s">
        <v>118</v>
      </c>
      <c r="C28" s="124"/>
      <c r="D28" s="125"/>
      <c r="E28" s="126">
        <f>'G3_8 FAOR SSS'!E46</f>
        <v>0</v>
      </c>
      <c r="F28" s="126">
        <f>'G3_8 FAOR SSS'!F46</f>
        <v>0</v>
      </c>
      <c r="G28" s="188">
        <f>'G3_6 FACT SSS'!G46</f>
        <v>0.1</v>
      </c>
      <c r="H28" s="126">
        <f>'G3_8 FAOR SSS'!H46</f>
        <v>0</v>
      </c>
      <c r="I28" s="126">
        <f>'G3_8 FAOR SSS'!I46</f>
        <v>0</v>
      </c>
      <c r="J28" s="126">
        <f>'G3_8 FAOR SSS'!J46</f>
        <v>0</v>
      </c>
      <c r="K28" s="126">
        <f>'G3_8 FAOR SSS'!K46</f>
        <v>0</v>
      </c>
      <c r="L28" s="188">
        <f>'G3_6 FACT SSS'!L46</f>
        <v>0</v>
      </c>
    </row>
    <row r="29" spans="1:12" customFormat="1" ht="13.5" customHeight="1" x14ac:dyDescent="0.3">
      <c r="A29" s="122" t="s">
        <v>122</v>
      </c>
      <c r="B29" s="123" t="s">
        <v>84</v>
      </c>
      <c r="C29" s="124"/>
      <c r="D29" s="125"/>
      <c r="E29" s="126">
        <f>'G3_9 FALE'!E46</f>
        <v>0</v>
      </c>
      <c r="F29" s="126">
        <f>'G3_9 FALE'!F46</f>
        <v>0</v>
      </c>
      <c r="G29" s="188">
        <f>'G3_9 FALE'!G46</f>
        <v>0.1</v>
      </c>
      <c r="H29" s="188">
        <f>'G3_9 FALE'!H46</f>
        <v>0</v>
      </c>
      <c r="I29" s="188">
        <f>'G3_9 FALE'!I46</f>
        <v>0</v>
      </c>
      <c r="J29" s="188">
        <f>'G3_9 FALE'!J46</f>
        <v>0</v>
      </c>
      <c r="K29" s="188">
        <f>'G3_9 FALE'!K46</f>
        <v>0</v>
      </c>
      <c r="L29" s="188">
        <f>'G3_9 FALE'!L46</f>
        <v>0</v>
      </c>
    </row>
    <row r="30" spans="1:12" customFormat="1" ht="13.5" customHeight="1" x14ac:dyDescent="0.3">
      <c r="A30" s="122" t="s">
        <v>123</v>
      </c>
      <c r="B30" s="123" t="s">
        <v>116</v>
      </c>
      <c r="C30" s="124"/>
      <c r="D30" s="125"/>
      <c r="E30" s="126">
        <f>'G3_10 ATA'!E46</f>
        <v>0</v>
      </c>
      <c r="F30" s="126">
        <f>'G3_10 ATA'!F46</f>
        <v>0</v>
      </c>
      <c r="G30" s="188">
        <f>'G3_10 ATA'!G46</f>
        <v>0.1</v>
      </c>
      <c r="H30" s="188">
        <f>'G3_10 ATA'!H46</f>
        <v>0</v>
      </c>
      <c r="I30" s="188">
        <f>'G3_10 ATA'!I46</f>
        <v>0</v>
      </c>
      <c r="J30" s="188">
        <f>'G3_10 ATA'!J46</f>
        <v>0</v>
      </c>
      <c r="K30" s="188">
        <f>'G3_10 ATA'!K46</f>
        <v>0</v>
      </c>
      <c r="L30" s="188">
        <f>'G3_10 ATA'!L46</f>
        <v>0</v>
      </c>
    </row>
    <row r="31" spans="1:12" customFormat="1" ht="13.5" customHeight="1" x14ac:dyDescent="0.3">
      <c r="A31" s="118"/>
      <c r="B31" s="119"/>
      <c r="C31" s="120"/>
      <c r="D31" s="121"/>
      <c r="E31" s="132"/>
      <c r="F31" s="132"/>
      <c r="G31" s="132"/>
      <c r="H31" s="133"/>
      <c r="I31" s="134"/>
      <c r="J31" s="132"/>
      <c r="K31" s="135"/>
      <c r="L31" s="136"/>
    </row>
    <row r="32" spans="1:12" customFormat="1" ht="14" x14ac:dyDescent="0.3">
      <c r="A32" s="91" t="s">
        <v>33</v>
      </c>
      <c r="B32" s="92" t="s">
        <v>50</v>
      </c>
      <c r="C32" s="93"/>
      <c r="D32" s="94"/>
      <c r="E32" s="137">
        <f>'G4 Miscellaneous'!E42</f>
        <v>0</v>
      </c>
      <c r="F32" s="137">
        <f>'G4 Miscellaneous'!F42</f>
        <v>0</v>
      </c>
      <c r="G32" s="305">
        <f>'G4 Miscellaneous'!G42</f>
        <v>0.1</v>
      </c>
      <c r="H32" s="137">
        <f>'G4 Miscellaneous'!H42</f>
        <v>0</v>
      </c>
      <c r="I32" s="137">
        <f>'G4 Miscellaneous'!I42</f>
        <v>0</v>
      </c>
      <c r="J32" s="137">
        <f>'G4 Miscellaneous'!J42</f>
        <v>0</v>
      </c>
      <c r="K32" s="137">
        <f>'G4 Miscellaneous'!K42</f>
        <v>0</v>
      </c>
      <c r="L32" s="137">
        <f>'G4 Miscellaneous'!L42</f>
        <v>0</v>
      </c>
    </row>
    <row r="33" spans="1:12" customFormat="1" ht="13.5" customHeight="1" x14ac:dyDescent="0.3">
      <c r="A33" s="118"/>
      <c r="B33" s="119"/>
      <c r="C33" s="120"/>
      <c r="D33" s="121"/>
      <c r="E33" s="141"/>
      <c r="F33" s="141"/>
      <c r="G33" s="141"/>
      <c r="H33" s="142"/>
      <c r="I33" s="143"/>
      <c r="J33" s="141"/>
      <c r="K33" s="144"/>
      <c r="L33" s="145"/>
    </row>
    <row r="34" spans="1:12" customFormat="1" ht="13.5" thickBot="1" x14ac:dyDescent="0.35">
      <c r="A34" s="168"/>
      <c r="B34" s="169"/>
      <c r="C34" s="170"/>
      <c r="D34" s="171"/>
      <c r="E34" s="172"/>
      <c r="F34" s="172"/>
      <c r="G34" s="172"/>
      <c r="H34" s="173"/>
      <c r="I34" s="174"/>
      <c r="J34" s="172"/>
      <c r="K34" s="175"/>
      <c r="L34" s="176"/>
    </row>
    <row r="35" spans="1:12" customFormat="1" ht="14.5" thickBot="1" x14ac:dyDescent="0.35">
      <c r="A35" s="146"/>
      <c r="B35" s="147" t="s">
        <v>65</v>
      </c>
      <c r="C35" s="148"/>
      <c r="D35" s="149"/>
      <c r="E35" s="149">
        <f>SUM(E15:E34)</f>
        <v>0</v>
      </c>
      <c r="F35" s="149">
        <f>SUM(F15:F34)</f>
        <v>0</v>
      </c>
      <c r="G35" s="149"/>
      <c r="H35" s="150">
        <f>SUM(H15:H34)</f>
        <v>0</v>
      </c>
      <c r="I35" s="151"/>
      <c r="J35" s="149">
        <f>SUM(J15:J34)</f>
        <v>0</v>
      </c>
      <c r="K35" s="152">
        <f>SUM(K15:K34)</f>
        <v>0</v>
      </c>
      <c r="L35" s="153">
        <f>SUM(L15:L34)</f>
        <v>0</v>
      </c>
    </row>
    <row r="36" spans="1:12" customFormat="1" ht="13" x14ac:dyDescent="0.3">
      <c r="A36" s="154"/>
      <c r="B36" s="155"/>
      <c r="C36" s="156"/>
      <c r="D36" s="157"/>
      <c r="E36" s="158"/>
      <c r="F36" s="158"/>
      <c r="G36" s="158"/>
      <c r="H36" s="159"/>
      <c r="I36" s="160"/>
      <c r="J36" s="158"/>
      <c r="K36" s="161"/>
      <c r="L36" s="162"/>
    </row>
    <row r="37" spans="1:12" customFormat="1" ht="14" x14ac:dyDescent="0.3">
      <c r="A37" s="91" t="s">
        <v>34</v>
      </c>
      <c r="B37" s="92" t="s">
        <v>5</v>
      </c>
      <c r="C37" s="93"/>
      <c r="D37" s="94"/>
      <c r="E37" s="137">
        <f>'G5 Options'!E61</f>
        <v>0</v>
      </c>
      <c r="F37" s="137">
        <f>'G5 Options'!F61</f>
        <v>0</v>
      </c>
      <c r="G37" s="305">
        <f>'G5 Options'!G61</f>
        <v>0.1</v>
      </c>
      <c r="H37" s="137">
        <f>'G5 Options'!H61</f>
        <v>0</v>
      </c>
      <c r="I37" s="137">
        <f>'G5 Options'!I61</f>
        <v>0</v>
      </c>
      <c r="J37" s="137">
        <f>'G5 Options'!J61</f>
        <v>0</v>
      </c>
      <c r="K37" s="137">
        <f>'G5 Options'!K61</f>
        <v>0</v>
      </c>
      <c r="L37" s="137">
        <f>'G5 Options'!L61</f>
        <v>0</v>
      </c>
    </row>
    <row r="38" spans="1:12" customFormat="1" ht="13" x14ac:dyDescent="0.3">
      <c r="A38" s="118"/>
      <c r="B38" s="119"/>
      <c r="C38" s="120"/>
      <c r="D38" s="121"/>
      <c r="E38" s="163"/>
      <c r="F38" s="163"/>
      <c r="G38" s="163"/>
      <c r="H38" s="164"/>
      <c r="I38" s="165"/>
      <c r="J38" s="163"/>
      <c r="K38" s="166"/>
      <c r="L38" s="167"/>
    </row>
    <row r="39" spans="1:12" customFormat="1" ht="14" x14ac:dyDescent="0.3">
      <c r="A39" s="91" t="s">
        <v>98</v>
      </c>
      <c r="B39" s="92" t="s">
        <v>100</v>
      </c>
      <c r="C39" s="93"/>
      <c r="D39" s="94"/>
      <c r="E39" s="137">
        <f>'G6_2 Support Contract (Inflated'!E41</f>
        <v>0</v>
      </c>
      <c r="F39" s="137">
        <f>'G6_2 Support Contract (Inflated'!F41</f>
        <v>0</v>
      </c>
      <c r="G39" s="305">
        <f>'G6_2 Support Contract (Inflated'!G41</f>
        <v>0.1</v>
      </c>
      <c r="H39" s="137">
        <f>'G6_2 Support Contract (Inflated'!H41</f>
        <v>0</v>
      </c>
      <c r="I39" s="137">
        <f>'G6_2 Support Contract (Inflated'!I41</f>
        <v>0</v>
      </c>
      <c r="J39" s="137">
        <f>'G6_2 Support Contract (Inflated'!J41</f>
        <v>0</v>
      </c>
      <c r="K39" s="137">
        <f>'G6_2 Support Contract (Inflated'!K41</f>
        <v>0</v>
      </c>
      <c r="L39" s="137">
        <f>'G6_2 Support Contract (Inflated'!L41</f>
        <v>0</v>
      </c>
    </row>
    <row r="40" spans="1:12" customFormat="1" ht="13" x14ac:dyDescent="0.3">
      <c r="A40" s="118"/>
      <c r="B40" s="119"/>
      <c r="C40" s="120"/>
      <c r="D40" s="121"/>
      <c r="E40" s="163"/>
      <c r="F40" s="163"/>
      <c r="G40" s="163"/>
      <c r="H40" s="164"/>
      <c r="I40" s="165"/>
      <c r="J40" s="163"/>
      <c r="K40" s="166"/>
      <c r="L40" s="167"/>
    </row>
    <row r="41" spans="1:12" customFormat="1" ht="13.5" thickBot="1" x14ac:dyDescent="0.35">
      <c r="A41" s="168"/>
      <c r="B41" s="169"/>
      <c r="C41" s="170"/>
      <c r="D41" s="171"/>
      <c r="E41" s="172"/>
      <c r="F41" s="172"/>
      <c r="G41" s="172"/>
      <c r="H41" s="173"/>
      <c r="I41" s="174"/>
      <c r="J41" s="172"/>
      <c r="K41" s="175"/>
      <c r="L41" s="176"/>
    </row>
    <row r="42" spans="1:12" customFormat="1" ht="14.5" thickBot="1" x14ac:dyDescent="0.35">
      <c r="A42" s="146"/>
      <c r="B42" s="147" t="s">
        <v>177</v>
      </c>
      <c r="C42" s="148"/>
      <c r="D42" s="177"/>
      <c r="E42" s="149">
        <f>E37+E35+E39</f>
        <v>0</v>
      </c>
      <c r="F42" s="149">
        <f>F37+F35+F39</f>
        <v>0</v>
      </c>
      <c r="G42" s="149"/>
      <c r="H42" s="149">
        <f>H37+H35+H39</f>
        <v>0</v>
      </c>
      <c r="I42" s="149"/>
      <c r="J42" s="149">
        <f t="shared" ref="J42:L42" si="0">J37+J35+J39</f>
        <v>0</v>
      </c>
      <c r="K42" s="149">
        <f t="shared" si="0"/>
        <v>0</v>
      </c>
      <c r="L42" s="150">
        <f t="shared" si="0"/>
        <v>0</v>
      </c>
    </row>
    <row r="43" spans="1:12" customFormat="1" x14ac:dyDescent="0.25">
      <c r="A43" s="1"/>
      <c r="B43" s="5"/>
      <c r="C43" s="5"/>
      <c r="D43" s="5"/>
      <c r="E43" s="5"/>
      <c r="F43" s="1"/>
      <c r="G43" s="1"/>
      <c r="H43" s="1"/>
      <c r="I43" s="1"/>
      <c r="J43" s="1"/>
      <c r="K43" s="1"/>
      <c r="L43" s="1"/>
    </row>
  </sheetData>
  <sheetProtection selectLockedCells="1"/>
  <mergeCells count="27"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I10:K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104"/>
  <sheetViews>
    <sheetView showGridLines="0" zoomScale="80" zoomScaleNormal="80" workbookViewId="0">
      <selection activeCell="A15" sqref="A15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126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2" t="s">
        <v>31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2" t="s">
        <v>15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44" t="s">
        <v>14</v>
      </c>
      <c r="D10" s="329"/>
      <c r="E10" s="329"/>
      <c r="F10" s="329"/>
      <c r="G10" s="329"/>
      <c r="H10" s="345"/>
      <c r="I10" s="344" t="s">
        <v>1</v>
      </c>
      <c r="J10" s="329"/>
      <c r="K10" s="345"/>
      <c r="L10" s="87"/>
    </row>
    <row r="11" spans="1:12" customFormat="1" ht="13" thickBot="1" x14ac:dyDescent="0.3">
      <c r="A11" s="3"/>
      <c r="B11" s="3"/>
      <c r="C11" s="346"/>
      <c r="D11" s="332"/>
      <c r="E11" s="332"/>
      <c r="F11" s="332"/>
      <c r="G11" s="332"/>
      <c r="H11" s="347"/>
      <c r="I11" s="346"/>
      <c r="J11" s="332"/>
      <c r="K11" s="347"/>
      <c r="L11" s="88"/>
    </row>
    <row r="12" spans="1:12" customFormat="1" ht="15.65" customHeight="1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74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G2.1</v>
      </c>
      <c r="B15" s="59" t="str">
        <f>B6</f>
        <v>Project Management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195"/>
      <c r="B16" s="196" t="s">
        <v>20</v>
      </c>
      <c r="C16" s="197"/>
      <c r="D16" s="198"/>
      <c r="E16" s="199"/>
      <c r="F16" s="199"/>
      <c r="G16" s="200"/>
      <c r="H16" s="201"/>
      <c r="I16" s="202"/>
      <c r="J16" s="199"/>
      <c r="K16" s="201"/>
      <c r="L16" s="203"/>
    </row>
    <row r="17" spans="1:12" customFormat="1" ht="13" x14ac:dyDescent="0.3">
      <c r="A17" s="204"/>
      <c r="B17" s="8"/>
      <c r="C17" s="205"/>
      <c r="D17" s="206"/>
      <c r="E17" s="207"/>
      <c r="F17" s="199"/>
      <c r="G17" s="200"/>
      <c r="H17" s="201"/>
      <c r="I17" s="208"/>
      <c r="J17" s="207"/>
      <c r="K17" s="201"/>
      <c r="L17" s="203"/>
    </row>
    <row r="18" spans="1:12" customFormat="1" ht="13" x14ac:dyDescent="0.3">
      <c r="A18" s="286" t="s">
        <v>36</v>
      </c>
      <c r="B18" s="287" t="s">
        <v>22</v>
      </c>
      <c r="C18" s="288"/>
      <c r="D18" s="289"/>
      <c r="E18" s="282"/>
      <c r="F18" s="282"/>
      <c r="G18" s="283"/>
      <c r="H18" s="290"/>
      <c r="I18" s="291"/>
      <c r="J18" s="282"/>
      <c r="K18" s="290"/>
      <c r="L18" s="292"/>
    </row>
    <row r="19" spans="1:12" customFormat="1" ht="12.5" x14ac:dyDescent="0.25">
      <c r="A19" s="21"/>
      <c r="B19" s="11" t="s">
        <v>128</v>
      </c>
      <c r="C19" s="10" t="str">
        <f t="shared" ref="C19:C29" si="0">$B$7</f>
        <v>FC</v>
      </c>
      <c r="D19" s="67"/>
      <c r="E19" s="6"/>
      <c r="F19" s="52">
        <f t="shared" ref="F19:F31" si="1">D19*E19</f>
        <v>0</v>
      </c>
      <c r="G19" s="53">
        <f t="shared" ref="G19:G29" si="2">$B$8</f>
        <v>0.1</v>
      </c>
      <c r="H19" s="69">
        <f t="shared" ref="H19:H29" si="3">IF(G19&lt;&gt;0,F19/G19,0)</f>
        <v>0</v>
      </c>
      <c r="I19" s="39"/>
      <c r="J19" s="6"/>
      <c r="K19" s="69">
        <f t="shared" ref="K19:K29" si="4">I19*J19</f>
        <v>0</v>
      </c>
      <c r="L19" s="192">
        <f t="shared" ref="L19:L29" si="5">IF(OR(J19&gt;0,H19&gt;0),H19+K19,0)</f>
        <v>0</v>
      </c>
    </row>
    <row r="20" spans="1:12" customFormat="1" ht="12.5" x14ac:dyDescent="0.25">
      <c r="A20" s="21"/>
      <c r="B20" s="11" t="s">
        <v>129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1"/>
      <c r="B21" s="11" t="s">
        <v>78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1"/>
      <c r="B22" s="11" t="s">
        <v>130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35"/>
      <c r="B23" s="11" t="s">
        <v>131</v>
      </c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35"/>
      <c r="B24" s="11" t="s">
        <v>132</v>
      </c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35"/>
      <c r="B25" s="11" t="s">
        <v>145</v>
      </c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35"/>
      <c r="B26" s="236"/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10"/>
      <c r="B28" s="11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192">
        <f t="shared" si="5"/>
        <v>0</v>
      </c>
    </row>
    <row r="29" spans="1:12" customFormat="1" ht="12.5" x14ac:dyDescent="0.25">
      <c r="A29" s="10"/>
      <c r="B29" s="11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192">
        <f t="shared" si="5"/>
        <v>0</v>
      </c>
    </row>
    <row r="30" spans="1:12" customFormat="1" ht="12.5" x14ac:dyDescent="0.25">
      <c r="A30" s="10"/>
      <c r="B30" s="11"/>
      <c r="C30" s="10"/>
      <c r="D30" s="67"/>
      <c r="E30" s="6"/>
      <c r="F30" s="52"/>
      <c r="G30" s="53"/>
      <c r="H30" s="69"/>
      <c r="I30" s="39"/>
      <c r="J30" s="6"/>
      <c r="K30" s="69"/>
      <c r="L30" s="192"/>
    </row>
    <row r="31" spans="1:12" customFormat="1" ht="13" x14ac:dyDescent="0.3">
      <c r="A31" s="280" t="s">
        <v>37</v>
      </c>
      <c r="B31" s="293" t="s">
        <v>27</v>
      </c>
      <c r="C31" s="238"/>
      <c r="D31" s="273"/>
      <c r="E31" s="274"/>
      <c r="F31" s="282">
        <f t="shared" si="1"/>
        <v>0</v>
      </c>
      <c r="G31" s="283"/>
      <c r="H31" s="284"/>
      <c r="I31" s="277"/>
      <c r="J31" s="274"/>
      <c r="K31" s="284"/>
      <c r="L31" s="285"/>
    </row>
    <row r="32" spans="1:12" customFormat="1" ht="12.5" x14ac:dyDescent="0.25">
      <c r="A32" s="235"/>
      <c r="B32" s="236" t="s">
        <v>133</v>
      </c>
      <c r="C32" s="10" t="str">
        <f t="shared" ref="C32:C39" si="6">$B$7</f>
        <v>FC</v>
      </c>
      <c r="D32" s="67"/>
      <c r="E32" s="6"/>
      <c r="F32" s="52">
        <f>D32*E32</f>
        <v>0</v>
      </c>
      <c r="G32" s="53">
        <f t="shared" ref="G32:G39" si="7">$B$8</f>
        <v>0.1</v>
      </c>
      <c r="H32" s="69">
        <f>IF(G32&lt;&gt;0,F32/G32,0)</f>
        <v>0</v>
      </c>
      <c r="I32" s="39"/>
      <c r="J32" s="6"/>
      <c r="K32" s="69">
        <f>I32*J32</f>
        <v>0</v>
      </c>
      <c r="L32" s="192">
        <f>IF(OR(J32&gt;0,H32&gt;0),H32+K32,0)</f>
        <v>0</v>
      </c>
    </row>
    <row r="33" spans="1:12" customFormat="1" ht="12.5" x14ac:dyDescent="0.25">
      <c r="A33" s="10"/>
      <c r="B33" s="11" t="s">
        <v>134</v>
      </c>
      <c r="C33" s="10" t="str">
        <f t="shared" si="6"/>
        <v>FC</v>
      </c>
      <c r="D33" s="67"/>
      <c r="E33" s="6"/>
      <c r="F33" s="52">
        <f>D33*E33</f>
        <v>0</v>
      </c>
      <c r="G33" s="53">
        <f t="shared" si="7"/>
        <v>0.1</v>
      </c>
      <c r="H33" s="69">
        <f>IF(G33&lt;&gt;0,F33/G33,0)</f>
        <v>0</v>
      </c>
      <c r="I33" s="39"/>
      <c r="J33" s="6"/>
      <c r="K33" s="69">
        <f>I33*J33</f>
        <v>0</v>
      </c>
      <c r="L33" s="192">
        <f>IF(OR(J33&gt;0,H33&gt;0),H33+K33,0)</f>
        <v>0</v>
      </c>
    </row>
    <row r="34" spans="1:12" customFormat="1" ht="12.5" x14ac:dyDescent="0.25">
      <c r="A34" s="10"/>
      <c r="B34" s="11" t="s">
        <v>167</v>
      </c>
      <c r="C34" s="10" t="str">
        <f t="shared" si="6"/>
        <v>FC</v>
      </c>
      <c r="D34" s="67"/>
      <c r="E34" s="6"/>
      <c r="F34" s="52">
        <f>D34*E34</f>
        <v>0</v>
      </c>
      <c r="G34" s="53">
        <f t="shared" si="7"/>
        <v>0.1</v>
      </c>
      <c r="H34" s="69">
        <f>IF(G34&lt;&gt;0,F34/G34,0)</f>
        <v>0</v>
      </c>
      <c r="I34" s="39"/>
      <c r="J34" s="6"/>
      <c r="K34" s="69">
        <f>I34*J34</f>
        <v>0</v>
      </c>
      <c r="L34" s="192">
        <f>IF(OR(J34&gt;0,H34&gt;0),H34+K34,0)</f>
        <v>0</v>
      </c>
    </row>
    <row r="35" spans="1:12" customFormat="1" ht="12.5" x14ac:dyDescent="0.25">
      <c r="A35" s="10"/>
      <c r="B35" s="11"/>
      <c r="C35" s="10" t="str">
        <f t="shared" si="6"/>
        <v>FC</v>
      </c>
      <c r="D35" s="67"/>
      <c r="E35" s="6"/>
      <c r="F35" s="52">
        <f t="shared" ref="F35:F41" si="8">D35*E35</f>
        <v>0</v>
      </c>
      <c r="G35" s="53">
        <f t="shared" si="7"/>
        <v>0.1</v>
      </c>
      <c r="H35" s="69">
        <f t="shared" ref="H35:H39" si="9">IF(G35&lt;&gt;0,F35/G35,0)</f>
        <v>0</v>
      </c>
      <c r="I35" s="39"/>
      <c r="J35" s="6"/>
      <c r="K35" s="69">
        <f t="shared" ref="K35:K39" si="10">I35*J35</f>
        <v>0</v>
      </c>
      <c r="L35" s="192">
        <f t="shared" ref="L35:L39" si="11">IF(OR(J35&gt;0,H35&gt;0),H35+K35,0)</f>
        <v>0</v>
      </c>
    </row>
    <row r="36" spans="1:12" customFormat="1" ht="12.5" x14ac:dyDescent="0.25">
      <c r="A36" s="10"/>
      <c r="B36" s="11"/>
      <c r="C36" s="10" t="str">
        <f t="shared" si="6"/>
        <v>FC</v>
      </c>
      <c r="D36" s="67"/>
      <c r="E36" s="6"/>
      <c r="F36" s="52">
        <f t="shared" si="8"/>
        <v>0</v>
      </c>
      <c r="G36" s="53">
        <f t="shared" si="7"/>
        <v>0.1</v>
      </c>
      <c r="H36" s="69">
        <f t="shared" si="9"/>
        <v>0</v>
      </c>
      <c r="I36" s="39"/>
      <c r="J36" s="6"/>
      <c r="K36" s="69">
        <f t="shared" si="10"/>
        <v>0</v>
      </c>
      <c r="L36" s="192">
        <f t="shared" si="11"/>
        <v>0</v>
      </c>
    </row>
    <row r="37" spans="1:12" customFormat="1" ht="12.5" x14ac:dyDescent="0.25">
      <c r="A37" s="10"/>
      <c r="B37" s="11"/>
      <c r="C37" s="10" t="str">
        <f t="shared" si="6"/>
        <v>FC</v>
      </c>
      <c r="D37" s="67"/>
      <c r="E37" s="6"/>
      <c r="F37" s="52">
        <f t="shared" si="8"/>
        <v>0</v>
      </c>
      <c r="G37" s="53">
        <f t="shared" si="7"/>
        <v>0.1</v>
      </c>
      <c r="H37" s="69">
        <f t="shared" si="9"/>
        <v>0</v>
      </c>
      <c r="I37" s="39"/>
      <c r="J37" s="6"/>
      <c r="K37" s="69">
        <f t="shared" si="10"/>
        <v>0</v>
      </c>
      <c r="L37" s="192">
        <f t="shared" si="11"/>
        <v>0</v>
      </c>
    </row>
    <row r="38" spans="1:12" customFormat="1" ht="12.5" x14ac:dyDescent="0.25">
      <c r="A38" s="10"/>
      <c r="B38" s="11"/>
      <c r="C38" s="10" t="str">
        <f t="shared" si="6"/>
        <v>FC</v>
      </c>
      <c r="D38" s="67"/>
      <c r="E38" s="6"/>
      <c r="F38" s="52">
        <f t="shared" si="8"/>
        <v>0</v>
      </c>
      <c r="G38" s="53">
        <f t="shared" si="7"/>
        <v>0.1</v>
      </c>
      <c r="H38" s="69">
        <f t="shared" si="9"/>
        <v>0</v>
      </c>
      <c r="I38" s="39"/>
      <c r="J38" s="6"/>
      <c r="K38" s="69">
        <f t="shared" si="10"/>
        <v>0</v>
      </c>
      <c r="L38" s="192">
        <f t="shared" si="11"/>
        <v>0</v>
      </c>
    </row>
    <row r="39" spans="1:12" customFormat="1" ht="12.5" x14ac:dyDescent="0.25">
      <c r="A39" s="10"/>
      <c r="B39" s="11"/>
      <c r="C39" s="10" t="str">
        <f t="shared" si="6"/>
        <v>FC</v>
      </c>
      <c r="D39" s="67"/>
      <c r="E39" s="6"/>
      <c r="F39" s="52">
        <f t="shared" si="8"/>
        <v>0</v>
      </c>
      <c r="G39" s="53">
        <f t="shared" si="7"/>
        <v>0.1</v>
      </c>
      <c r="H39" s="69">
        <f t="shared" si="9"/>
        <v>0</v>
      </c>
      <c r="I39" s="39"/>
      <c r="J39" s="6"/>
      <c r="K39" s="69">
        <f t="shared" si="10"/>
        <v>0</v>
      </c>
      <c r="L39" s="192">
        <f t="shared" si="11"/>
        <v>0</v>
      </c>
    </row>
    <row r="40" spans="1:12" customFormat="1" ht="12.5" x14ac:dyDescent="0.25">
      <c r="A40" s="10"/>
      <c r="B40" s="11"/>
      <c r="C40" s="10"/>
      <c r="D40" s="67"/>
      <c r="E40" s="6"/>
      <c r="F40" s="52"/>
      <c r="G40" s="53"/>
      <c r="H40" s="69"/>
      <c r="I40" s="39"/>
      <c r="J40" s="6"/>
      <c r="K40" s="69"/>
      <c r="L40" s="192"/>
    </row>
    <row r="41" spans="1:12" customFormat="1" ht="13" x14ac:dyDescent="0.3">
      <c r="A41" s="280" t="s">
        <v>38</v>
      </c>
      <c r="B41" s="293" t="s">
        <v>28</v>
      </c>
      <c r="C41" s="238"/>
      <c r="D41" s="273"/>
      <c r="E41" s="274"/>
      <c r="F41" s="282">
        <f t="shared" si="8"/>
        <v>0</v>
      </c>
      <c r="G41" s="283"/>
      <c r="H41" s="284"/>
      <c r="I41" s="277"/>
      <c r="J41" s="274"/>
      <c r="K41" s="284"/>
      <c r="L41" s="285"/>
    </row>
    <row r="42" spans="1:12" customFormat="1" ht="12.5" x14ac:dyDescent="0.25">
      <c r="A42" s="22"/>
      <c r="B42" s="11" t="s">
        <v>76</v>
      </c>
      <c r="C42" s="10" t="str">
        <f t="shared" ref="C42:C46" si="12">$B$7</f>
        <v>FC</v>
      </c>
      <c r="D42" s="67"/>
      <c r="E42" s="6"/>
      <c r="F42" s="52">
        <f t="shared" ref="F42:F46" si="13">D42*E42</f>
        <v>0</v>
      </c>
      <c r="G42" s="53">
        <f t="shared" ref="G42:G46" si="14">$B$8</f>
        <v>0.1</v>
      </c>
      <c r="H42" s="69">
        <f t="shared" ref="H42:H46" si="15">IF(G42&lt;&gt;0,F42/G42,0)</f>
        <v>0</v>
      </c>
      <c r="I42" s="39"/>
      <c r="J42" s="6"/>
      <c r="K42" s="69">
        <f t="shared" ref="K42:K46" si="16">I42*J42</f>
        <v>0</v>
      </c>
      <c r="L42" s="192">
        <f t="shared" ref="L42:L46" si="17">IF(OR(J42&gt;0,H42&gt;0),H42+K42,0)</f>
        <v>0</v>
      </c>
    </row>
    <row r="43" spans="1:12" customFormat="1" ht="12.5" x14ac:dyDescent="0.25">
      <c r="A43" s="22"/>
      <c r="B43" s="11" t="s">
        <v>77</v>
      </c>
      <c r="C43" s="10" t="str">
        <f t="shared" si="12"/>
        <v>FC</v>
      </c>
      <c r="D43" s="67"/>
      <c r="E43" s="6"/>
      <c r="F43" s="52">
        <f t="shared" si="13"/>
        <v>0</v>
      </c>
      <c r="G43" s="53">
        <f t="shared" si="14"/>
        <v>0.1</v>
      </c>
      <c r="H43" s="69">
        <f t="shared" si="15"/>
        <v>0</v>
      </c>
      <c r="I43" s="39"/>
      <c r="J43" s="6"/>
      <c r="K43" s="69">
        <f t="shared" si="16"/>
        <v>0</v>
      </c>
      <c r="L43" s="192">
        <f t="shared" si="17"/>
        <v>0</v>
      </c>
    </row>
    <row r="44" spans="1:12" customFormat="1" ht="12.5" x14ac:dyDescent="0.25">
      <c r="A44" s="10"/>
      <c r="B44" s="11" t="s">
        <v>135</v>
      </c>
      <c r="C44" s="10" t="str">
        <f t="shared" si="12"/>
        <v>FC</v>
      </c>
      <c r="D44" s="67"/>
      <c r="E44" s="6"/>
      <c r="F44" s="52">
        <f t="shared" si="13"/>
        <v>0</v>
      </c>
      <c r="G44" s="53">
        <f t="shared" si="14"/>
        <v>0.1</v>
      </c>
      <c r="H44" s="69">
        <f t="shared" si="15"/>
        <v>0</v>
      </c>
      <c r="I44" s="39"/>
      <c r="J44" s="6"/>
      <c r="K44" s="69">
        <f t="shared" si="16"/>
        <v>0</v>
      </c>
      <c r="L44" s="192">
        <f t="shared" si="17"/>
        <v>0</v>
      </c>
    </row>
    <row r="45" spans="1:12" customFormat="1" ht="12.5" x14ac:dyDescent="0.25">
      <c r="A45" s="10"/>
      <c r="B45" s="11"/>
      <c r="C45" s="10" t="str">
        <f t="shared" si="12"/>
        <v>FC</v>
      </c>
      <c r="D45" s="67"/>
      <c r="E45" s="6"/>
      <c r="F45" s="52">
        <f t="shared" si="13"/>
        <v>0</v>
      </c>
      <c r="G45" s="53">
        <f t="shared" si="14"/>
        <v>0.1</v>
      </c>
      <c r="H45" s="69">
        <f t="shared" si="15"/>
        <v>0</v>
      </c>
      <c r="I45" s="39"/>
      <c r="J45" s="6"/>
      <c r="K45" s="69">
        <f t="shared" si="16"/>
        <v>0</v>
      </c>
      <c r="L45" s="192">
        <f t="shared" si="17"/>
        <v>0</v>
      </c>
    </row>
    <row r="46" spans="1:12" customFormat="1" ht="12.5" x14ac:dyDescent="0.25">
      <c r="A46" s="10"/>
      <c r="B46" s="11"/>
      <c r="C46" s="10" t="str">
        <f t="shared" si="12"/>
        <v>FC</v>
      </c>
      <c r="D46" s="67"/>
      <c r="E46" s="6"/>
      <c r="F46" s="52">
        <f t="shared" si="13"/>
        <v>0</v>
      </c>
      <c r="G46" s="53">
        <f t="shared" si="14"/>
        <v>0.1</v>
      </c>
      <c r="H46" s="69">
        <f t="shared" si="15"/>
        <v>0</v>
      </c>
      <c r="I46" s="39"/>
      <c r="J46" s="6"/>
      <c r="K46" s="69">
        <f t="shared" si="16"/>
        <v>0</v>
      </c>
      <c r="L46" s="192">
        <f t="shared" si="17"/>
        <v>0</v>
      </c>
    </row>
    <row r="47" spans="1:12" customFormat="1" ht="12.5" x14ac:dyDescent="0.25">
      <c r="A47" s="10"/>
      <c r="B47" s="11"/>
      <c r="C47" s="10"/>
      <c r="D47" s="67"/>
      <c r="E47" s="6"/>
      <c r="F47" s="52"/>
      <c r="G47" s="53"/>
      <c r="H47" s="69"/>
      <c r="I47" s="39"/>
      <c r="J47" s="6"/>
      <c r="K47" s="69"/>
      <c r="L47" s="192"/>
    </row>
    <row r="48" spans="1:12" customFormat="1" ht="13" x14ac:dyDescent="0.3">
      <c r="A48" s="280" t="s">
        <v>39</v>
      </c>
      <c r="B48" s="293" t="s">
        <v>17</v>
      </c>
      <c r="C48" s="238"/>
      <c r="D48" s="273"/>
      <c r="E48" s="274"/>
      <c r="F48" s="282"/>
      <c r="G48" s="283"/>
      <c r="H48" s="284"/>
      <c r="I48" s="277"/>
      <c r="J48" s="274"/>
      <c r="K48" s="284"/>
      <c r="L48" s="285"/>
    </row>
    <row r="49" spans="1:12" customFormat="1" ht="12.5" x14ac:dyDescent="0.25">
      <c r="A49" s="22"/>
      <c r="B49" s="22" t="s">
        <v>51</v>
      </c>
      <c r="C49" s="10" t="str">
        <f t="shared" ref="C49:C55" si="18">$B$7</f>
        <v>FC</v>
      </c>
      <c r="D49" s="67"/>
      <c r="E49" s="6"/>
      <c r="F49" s="52">
        <f t="shared" ref="F49:F55" si="19">D49*E49</f>
        <v>0</v>
      </c>
      <c r="G49" s="53">
        <f t="shared" ref="G49:G55" si="20">$B$8</f>
        <v>0.1</v>
      </c>
      <c r="H49" s="69">
        <f t="shared" ref="H49:H55" si="21">IF(G49&lt;&gt;0,F49/G49,0)</f>
        <v>0</v>
      </c>
      <c r="I49" s="39"/>
      <c r="J49" s="6"/>
      <c r="K49" s="69">
        <f t="shared" ref="K49:K55" si="22">I49*J49</f>
        <v>0</v>
      </c>
      <c r="L49" s="192">
        <f t="shared" ref="L49:L55" si="23">IF(OR(J49&gt;0,H49&gt;0),H49+K49,0)</f>
        <v>0</v>
      </c>
    </row>
    <row r="50" spans="1:12" customFormat="1" ht="12.5" x14ac:dyDescent="0.25">
      <c r="A50" s="22"/>
      <c r="B50" s="22" t="s">
        <v>52</v>
      </c>
      <c r="C50" s="10" t="str">
        <f t="shared" si="18"/>
        <v>FC</v>
      </c>
      <c r="D50" s="67"/>
      <c r="E50" s="6"/>
      <c r="F50" s="52">
        <f t="shared" si="19"/>
        <v>0</v>
      </c>
      <c r="G50" s="53">
        <f t="shared" si="20"/>
        <v>0.1</v>
      </c>
      <c r="H50" s="69">
        <f t="shared" si="21"/>
        <v>0</v>
      </c>
      <c r="I50" s="39"/>
      <c r="J50" s="6"/>
      <c r="K50" s="69">
        <f t="shared" si="22"/>
        <v>0</v>
      </c>
      <c r="L50" s="192">
        <f t="shared" si="23"/>
        <v>0</v>
      </c>
    </row>
    <row r="51" spans="1:12" customFormat="1" ht="12.5" x14ac:dyDescent="0.25">
      <c r="A51" s="10"/>
      <c r="B51" s="11"/>
      <c r="C51" s="10" t="str">
        <f t="shared" si="18"/>
        <v>FC</v>
      </c>
      <c r="D51" s="67"/>
      <c r="E51" s="6"/>
      <c r="F51" s="52">
        <f t="shared" si="19"/>
        <v>0</v>
      </c>
      <c r="G51" s="53">
        <f t="shared" si="20"/>
        <v>0.1</v>
      </c>
      <c r="H51" s="69">
        <f t="shared" si="21"/>
        <v>0</v>
      </c>
      <c r="I51" s="39"/>
      <c r="J51" s="6"/>
      <c r="K51" s="69">
        <f t="shared" si="22"/>
        <v>0</v>
      </c>
      <c r="L51" s="192">
        <f t="shared" si="23"/>
        <v>0</v>
      </c>
    </row>
    <row r="52" spans="1:12" customFormat="1" ht="12.5" x14ac:dyDescent="0.25">
      <c r="A52" s="10"/>
      <c r="B52" s="11"/>
      <c r="C52" s="10" t="str">
        <f t="shared" si="18"/>
        <v>FC</v>
      </c>
      <c r="D52" s="67"/>
      <c r="E52" s="6"/>
      <c r="F52" s="52">
        <f t="shared" si="19"/>
        <v>0</v>
      </c>
      <c r="G52" s="53">
        <f t="shared" si="20"/>
        <v>0.1</v>
      </c>
      <c r="H52" s="69">
        <f t="shared" si="21"/>
        <v>0</v>
      </c>
      <c r="I52" s="39"/>
      <c r="J52" s="6"/>
      <c r="K52" s="69">
        <f t="shared" si="22"/>
        <v>0</v>
      </c>
      <c r="L52" s="192">
        <f t="shared" si="23"/>
        <v>0</v>
      </c>
    </row>
    <row r="53" spans="1:12" customFormat="1" ht="12.5" x14ac:dyDescent="0.25">
      <c r="A53" s="10"/>
      <c r="B53" s="11"/>
      <c r="C53" s="10" t="str">
        <f t="shared" si="18"/>
        <v>FC</v>
      </c>
      <c r="D53" s="67"/>
      <c r="E53" s="6"/>
      <c r="F53" s="52">
        <f t="shared" si="19"/>
        <v>0</v>
      </c>
      <c r="G53" s="53">
        <f t="shared" si="20"/>
        <v>0.1</v>
      </c>
      <c r="H53" s="69">
        <f t="shared" si="21"/>
        <v>0</v>
      </c>
      <c r="I53" s="39"/>
      <c r="J53" s="6"/>
      <c r="K53" s="69">
        <f t="shared" si="22"/>
        <v>0</v>
      </c>
      <c r="L53" s="192">
        <f t="shared" si="23"/>
        <v>0</v>
      </c>
    </row>
    <row r="54" spans="1:12" customFormat="1" ht="12.5" x14ac:dyDescent="0.25">
      <c r="A54" s="15"/>
      <c r="B54" s="16"/>
      <c r="C54" s="15" t="str">
        <f t="shared" si="18"/>
        <v>FC</v>
      </c>
      <c r="D54" s="71"/>
      <c r="E54" s="13"/>
      <c r="F54" s="52">
        <f t="shared" si="19"/>
        <v>0</v>
      </c>
      <c r="G54" s="53">
        <f t="shared" si="20"/>
        <v>0.1</v>
      </c>
      <c r="H54" s="69">
        <f t="shared" si="21"/>
        <v>0</v>
      </c>
      <c r="I54" s="39"/>
      <c r="J54" s="6"/>
      <c r="K54" s="69">
        <f t="shared" si="22"/>
        <v>0</v>
      </c>
      <c r="L54" s="192">
        <f t="shared" si="23"/>
        <v>0</v>
      </c>
    </row>
    <row r="55" spans="1:12" customFormat="1" ht="12.5" x14ac:dyDescent="0.25">
      <c r="A55" s="10"/>
      <c r="B55" s="11"/>
      <c r="C55" s="10" t="str">
        <f t="shared" si="18"/>
        <v>FC</v>
      </c>
      <c r="D55" s="67"/>
      <c r="E55" s="6"/>
      <c r="F55" s="52">
        <f t="shared" si="19"/>
        <v>0</v>
      </c>
      <c r="G55" s="53">
        <f t="shared" si="20"/>
        <v>0.1</v>
      </c>
      <c r="H55" s="69">
        <f t="shared" si="21"/>
        <v>0</v>
      </c>
      <c r="I55" s="39"/>
      <c r="J55" s="6"/>
      <c r="K55" s="69">
        <f t="shared" si="22"/>
        <v>0</v>
      </c>
      <c r="L55" s="192">
        <f t="shared" si="23"/>
        <v>0</v>
      </c>
    </row>
    <row r="56" spans="1:12" customFormat="1" ht="13" thickBot="1" x14ac:dyDescent="0.3">
      <c r="A56" s="10"/>
      <c r="B56" s="11"/>
      <c r="C56" s="10"/>
      <c r="D56" s="67"/>
      <c r="E56" s="6"/>
      <c r="F56" s="52"/>
      <c r="G56" s="53"/>
      <c r="H56" s="69"/>
      <c r="I56" s="39"/>
      <c r="J56" s="6"/>
      <c r="K56" s="69"/>
      <c r="L56" s="192"/>
    </row>
    <row r="57" spans="1:12" customFormat="1" ht="13.5" thickBot="1" x14ac:dyDescent="0.35">
      <c r="A57" s="72"/>
      <c r="B57" s="99" t="str">
        <f>+"SUB-TOTAL:  "&amp;A15</f>
        <v>SUB-TOTAL:  G2.1</v>
      </c>
      <c r="C57" s="73"/>
      <c r="D57" s="68"/>
      <c r="E57" s="102">
        <f>SUM(E15:E55)</f>
        <v>0</v>
      </c>
      <c r="F57" s="102">
        <f>SUM(F15:F55)</f>
        <v>0</v>
      </c>
      <c r="G57" s="103">
        <f>$B$8</f>
        <v>0.1</v>
      </c>
      <c r="H57" s="190">
        <f>SUM(H15:H55)</f>
        <v>0</v>
      </c>
      <c r="I57" s="191"/>
      <c r="J57" s="102">
        <f>SUM(J15:J55)</f>
        <v>0</v>
      </c>
      <c r="K57" s="190">
        <f>SUM(K15:K55)</f>
        <v>0</v>
      </c>
      <c r="L57" s="186">
        <f>SUM(L15:L55)</f>
        <v>0</v>
      </c>
    </row>
    <row r="58" spans="1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1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1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1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1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1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x14ac:dyDescent="0.2">
      <c r="E102" s="30"/>
      <c r="F102" s="32"/>
    </row>
    <row r="103" spans="4:12" x14ac:dyDescent="0.2">
      <c r="E103" s="30"/>
      <c r="F103" s="32"/>
    </row>
    <row r="104" spans="4:12" x14ac:dyDescent="0.2">
      <c r="E104" s="30"/>
      <c r="F104" s="32"/>
    </row>
  </sheetData>
  <sheetProtection formatColumns="0" formatRows="0" inser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8"/>
  <sheetViews>
    <sheetView showGridLines="0" topLeftCell="A25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127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2" t="s">
        <v>32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2" t="s">
        <v>4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44" t="s">
        <v>14</v>
      </c>
      <c r="D10" s="329"/>
      <c r="E10" s="329"/>
      <c r="F10" s="329"/>
      <c r="G10" s="329"/>
      <c r="H10" s="345"/>
      <c r="I10" s="344" t="s">
        <v>1</v>
      </c>
      <c r="J10" s="329"/>
      <c r="K10" s="345"/>
      <c r="L10" s="87"/>
    </row>
    <row r="11" spans="1:12" customFormat="1" ht="13" thickBot="1" x14ac:dyDescent="0.3">
      <c r="A11" s="3"/>
      <c r="B11" s="3"/>
      <c r="C11" s="346"/>
      <c r="D11" s="332"/>
      <c r="E11" s="332"/>
      <c r="F11" s="332"/>
      <c r="G11" s="332"/>
      <c r="H11" s="347"/>
      <c r="I11" s="346"/>
      <c r="J11" s="332"/>
      <c r="K11" s="347"/>
      <c r="L11" s="88"/>
    </row>
    <row r="12" spans="1:12" customFormat="1" ht="14.4" customHeight="1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74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G2.2</v>
      </c>
      <c r="B15" s="59" t="str">
        <f>B6</f>
        <v>Integrated Logistic Support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.5" customHeight="1" x14ac:dyDescent="0.25">
      <c r="A16" s="238"/>
      <c r="B16" s="272" t="s">
        <v>19</v>
      </c>
      <c r="C16" s="238"/>
      <c r="D16" s="273"/>
      <c r="E16" s="274"/>
      <c r="F16" s="274"/>
      <c r="G16" s="275"/>
      <c r="H16" s="276"/>
      <c r="I16" s="277"/>
      <c r="J16" s="274"/>
      <c r="K16" s="276"/>
      <c r="L16" s="278"/>
    </row>
    <row r="17" spans="1:12" customFormat="1" ht="12.5" x14ac:dyDescent="0.25">
      <c r="A17" s="279"/>
      <c r="B17" s="246"/>
      <c r="C17" s="238"/>
      <c r="D17" s="273"/>
      <c r="E17" s="274"/>
      <c r="F17" s="274"/>
      <c r="G17" s="275"/>
      <c r="H17" s="276"/>
      <c r="I17" s="277"/>
      <c r="J17" s="274"/>
      <c r="K17" s="276"/>
      <c r="L17" s="278"/>
    </row>
    <row r="18" spans="1:12" customFormat="1" ht="13" x14ac:dyDescent="0.3">
      <c r="A18" s="280" t="s">
        <v>80</v>
      </c>
      <c r="B18" s="253" t="s">
        <v>49</v>
      </c>
      <c r="C18" s="238"/>
      <c r="D18" s="273"/>
      <c r="E18" s="274"/>
      <c r="F18" s="274"/>
      <c r="G18" s="275"/>
      <c r="H18" s="276"/>
      <c r="I18" s="277"/>
      <c r="J18" s="274"/>
      <c r="K18" s="276"/>
      <c r="L18" s="278"/>
    </row>
    <row r="19" spans="1:12" customFormat="1" ht="12.5" x14ac:dyDescent="0.25">
      <c r="A19" s="21"/>
      <c r="B19" s="56" t="s">
        <v>70</v>
      </c>
      <c r="C19" s="10" t="str">
        <f t="shared" ref="C19:C24" si="0">$B$7</f>
        <v>FC</v>
      </c>
      <c r="D19" s="67"/>
      <c r="E19" s="6"/>
      <c r="F19" s="52">
        <f t="shared" ref="F19:F24" si="1">D19*E19</f>
        <v>0</v>
      </c>
      <c r="G19" s="53">
        <f t="shared" ref="G19:G24" si="2">$B$8</f>
        <v>0.1</v>
      </c>
      <c r="H19" s="69">
        <f t="shared" ref="H19:H24" si="3">IF(G19&lt;&gt;0,F19/G19,0)</f>
        <v>0</v>
      </c>
      <c r="I19" s="39"/>
      <c r="J19" s="6"/>
      <c r="K19" s="69">
        <f t="shared" ref="K19:K24" si="4">I19*J19</f>
        <v>0</v>
      </c>
      <c r="L19" s="192">
        <f t="shared" ref="L19:L24" si="5">IF(OR(J19&gt;0,H19&gt;0),H19+K19,0)</f>
        <v>0</v>
      </c>
    </row>
    <row r="20" spans="1:12" customFormat="1" ht="12.5" x14ac:dyDescent="0.25">
      <c r="A20" s="21"/>
      <c r="B20" s="56" t="s">
        <v>175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10"/>
      <c r="B21" s="56" t="s">
        <v>105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10"/>
      <c r="B22" s="56" t="s">
        <v>146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10"/>
      <c r="B23" s="56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10"/>
      <c r="B24" s="56"/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14"/>
      <c r="B25" s="56"/>
      <c r="C25" s="10"/>
      <c r="D25" s="67"/>
      <c r="E25" s="6"/>
      <c r="F25" s="52"/>
      <c r="G25" s="53"/>
      <c r="H25" s="69"/>
      <c r="I25" s="39"/>
      <c r="J25" s="6"/>
      <c r="K25" s="69"/>
      <c r="L25" s="192"/>
    </row>
    <row r="26" spans="1:12" customFormat="1" ht="13" x14ac:dyDescent="0.3">
      <c r="A26" s="280" t="s">
        <v>40</v>
      </c>
      <c r="B26" s="281" t="s">
        <v>21</v>
      </c>
      <c r="C26" s="238"/>
      <c r="D26" s="273"/>
      <c r="E26" s="274"/>
      <c r="F26" s="282"/>
      <c r="G26" s="283"/>
      <c r="H26" s="284"/>
      <c r="I26" s="277"/>
      <c r="J26" s="274"/>
      <c r="K26" s="284"/>
      <c r="L26" s="285"/>
    </row>
    <row r="27" spans="1:12" customFormat="1" ht="12.5" x14ac:dyDescent="0.25">
      <c r="A27" s="21"/>
      <c r="B27" s="57" t="s">
        <v>16</v>
      </c>
      <c r="C27" s="10" t="str">
        <f t="shared" ref="C27:C45" si="6">$B$7</f>
        <v>FC</v>
      </c>
      <c r="D27" s="67"/>
      <c r="E27" s="6"/>
      <c r="F27" s="52">
        <f t="shared" ref="F27:F60" si="7">D27*E27</f>
        <v>0</v>
      </c>
      <c r="G27" s="53">
        <f t="shared" ref="G27:G45" si="8">$B$8</f>
        <v>0.1</v>
      </c>
      <c r="H27" s="69">
        <f t="shared" ref="H27:H60" si="9">IF(G27&lt;&gt;0,F27/G27,0)</f>
        <v>0</v>
      </c>
      <c r="I27" s="39"/>
      <c r="J27" s="6"/>
      <c r="K27" s="69">
        <f t="shared" ref="K27:K60" si="10">I27*J27</f>
        <v>0</v>
      </c>
      <c r="L27" s="192">
        <f t="shared" ref="L27:L33" si="11">IF(OR(J27&gt;0,H27&gt;0),H27+K27,0)</f>
        <v>0</v>
      </c>
    </row>
    <row r="28" spans="1:12" customFormat="1" ht="12.5" x14ac:dyDescent="0.25">
      <c r="A28" s="235"/>
      <c r="B28" s="237"/>
      <c r="C28" s="10" t="str">
        <f t="shared" si="6"/>
        <v>FC</v>
      </c>
      <c r="D28" s="67"/>
      <c r="E28" s="6"/>
      <c r="F28" s="52">
        <f t="shared" si="7"/>
        <v>0</v>
      </c>
      <c r="G28" s="53">
        <f t="shared" si="8"/>
        <v>0.1</v>
      </c>
      <c r="H28" s="69">
        <f t="shared" si="9"/>
        <v>0</v>
      </c>
      <c r="I28" s="39"/>
      <c r="J28" s="6"/>
      <c r="K28" s="69">
        <f t="shared" si="10"/>
        <v>0</v>
      </c>
      <c r="L28" s="192">
        <f t="shared" si="11"/>
        <v>0</v>
      </c>
    </row>
    <row r="29" spans="1:12" customFormat="1" ht="12.5" x14ac:dyDescent="0.25">
      <c r="A29" s="295"/>
      <c r="B29" s="294"/>
      <c r="C29" s="10" t="str">
        <f t="shared" si="6"/>
        <v>FC</v>
      </c>
      <c r="D29" s="67"/>
      <c r="E29" s="6"/>
      <c r="F29" s="52">
        <f>D29*E29</f>
        <v>0</v>
      </c>
      <c r="G29" s="53">
        <f t="shared" si="8"/>
        <v>0.1</v>
      </c>
      <c r="H29" s="69">
        <f>IF(G29&lt;&gt;0,F29/G29,0)</f>
        <v>0</v>
      </c>
      <c r="I29" s="39"/>
      <c r="J29" s="6"/>
      <c r="K29" s="69">
        <f>I29*J29</f>
        <v>0</v>
      </c>
      <c r="L29" s="192">
        <f t="shared" si="11"/>
        <v>0</v>
      </c>
    </row>
    <row r="30" spans="1:12" customFormat="1" ht="12.5" x14ac:dyDescent="0.25">
      <c r="A30" s="10"/>
      <c r="B30" s="56"/>
      <c r="C30" s="10" t="str">
        <f t="shared" si="6"/>
        <v>FC</v>
      </c>
      <c r="D30" s="67"/>
      <c r="E30" s="6"/>
      <c r="F30" s="52">
        <f>D30*E30</f>
        <v>0</v>
      </c>
      <c r="G30" s="53">
        <f t="shared" si="8"/>
        <v>0.1</v>
      </c>
      <c r="H30" s="69">
        <f>IF(G30&lt;&gt;0,F30/G30,0)</f>
        <v>0</v>
      </c>
      <c r="I30" s="39"/>
      <c r="J30" s="6"/>
      <c r="K30" s="69">
        <f>I30*J30</f>
        <v>0</v>
      </c>
      <c r="L30" s="192">
        <f t="shared" si="11"/>
        <v>0</v>
      </c>
    </row>
    <row r="31" spans="1:12" customFormat="1" ht="12.5" x14ac:dyDescent="0.25">
      <c r="A31" s="10"/>
      <c r="B31" s="56"/>
      <c r="C31" s="10" t="str">
        <f t="shared" si="6"/>
        <v>FC</v>
      </c>
      <c r="D31" s="67"/>
      <c r="E31" s="6"/>
      <c r="F31" s="52">
        <f>D31*E31</f>
        <v>0</v>
      </c>
      <c r="G31" s="53">
        <f t="shared" si="8"/>
        <v>0.1</v>
      </c>
      <c r="H31" s="69">
        <f>IF(G31&lt;&gt;0,F31/G31,0)</f>
        <v>0</v>
      </c>
      <c r="I31" s="39"/>
      <c r="J31" s="6"/>
      <c r="K31" s="69">
        <f>I31*J31</f>
        <v>0</v>
      </c>
      <c r="L31" s="192">
        <f t="shared" si="11"/>
        <v>0</v>
      </c>
    </row>
    <row r="32" spans="1:12" customFormat="1" ht="12.5" x14ac:dyDescent="0.25">
      <c r="A32" s="10"/>
      <c r="B32" s="56"/>
      <c r="C32" s="10" t="str">
        <f t="shared" si="6"/>
        <v>FC</v>
      </c>
      <c r="D32" s="67"/>
      <c r="E32" s="6"/>
      <c r="F32" s="52">
        <f>D32*E32</f>
        <v>0</v>
      </c>
      <c r="G32" s="53">
        <f t="shared" si="8"/>
        <v>0.1</v>
      </c>
      <c r="H32" s="69">
        <f>IF(G32&lt;&gt;0,F32/G32,0)</f>
        <v>0</v>
      </c>
      <c r="I32" s="39"/>
      <c r="J32" s="6"/>
      <c r="K32" s="69">
        <f>I32*J32</f>
        <v>0</v>
      </c>
      <c r="L32" s="192">
        <f t="shared" si="11"/>
        <v>0</v>
      </c>
    </row>
    <row r="33" spans="1:12" customFormat="1" ht="12.5" x14ac:dyDescent="0.25">
      <c r="A33" s="10"/>
      <c r="B33" s="56"/>
      <c r="C33" s="10" t="str">
        <f t="shared" si="6"/>
        <v>FC</v>
      </c>
      <c r="D33" s="67"/>
      <c r="E33" s="6"/>
      <c r="F33" s="52">
        <f t="shared" si="7"/>
        <v>0</v>
      </c>
      <c r="G33" s="53">
        <f t="shared" si="8"/>
        <v>0.1</v>
      </c>
      <c r="H33" s="69">
        <f t="shared" si="9"/>
        <v>0</v>
      </c>
      <c r="I33" s="39"/>
      <c r="J33" s="6"/>
      <c r="K33" s="69">
        <f t="shared" si="10"/>
        <v>0</v>
      </c>
      <c r="L33" s="192">
        <f t="shared" si="11"/>
        <v>0</v>
      </c>
    </row>
    <row r="34" spans="1:12" customFormat="1" ht="12.5" x14ac:dyDescent="0.25">
      <c r="A34" s="10"/>
      <c r="B34" s="56"/>
      <c r="C34" s="10" t="str">
        <f t="shared" si="6"/>
        <v>FC</v>
      </c>
      <c r="D34" s="67"/>
      <c r="E34" s="6"/>
      <c r="F34" s="52">
        <f t="shared" ref="F34:F45" si="12">D34*E34</f>
        <v>0</v>
      </c>
      <c r="G34" s="53">
        <f t="shared" si="8"/>
        <v>0.1</v>
      </c>
      <c r="H34" s="69">
        <f t="shared" ref="H34:H45" si="13">IF(G34&lt;&gt;0,F34/G34,0)</f>
        <v>0</v>
      </c>
      <c r="I34" s="39"/>
      <c r="J34" s="6"/>
      <c r="K34" s="69">
        <f t="shared" ref="K34:K45" si="14">I34*J34</f>
        <v>0</v>
      </c>
      <c r="L34" s="192">
        <f t="shared" ref="L34:L45" si="15">IF(OR(J34&gt;0,H34&gt;0),H34+K34,0)</f>
        <v>0</v>
      </c>
    </row>
    <row r="35" spans="1:12" customFormat="1" ht="12.5" x14ac:dyDescent="0.25">
      <c r="A35" s="10"/>
      <c r="B35" s="56"/>
      <c r="C35" s="10" t="str">
        <f t="shared" si="6"/>
        <v>FC</v>
      </c>
      <c r="D35" s="67"/>
      <c r="E35" s="6"/>
      <c r="F35" s="52">
        <f t="shared" si="12"/>
        <v>0</v>
      </c>
      <c r="G35" s="53">
        <f t="shared" si="8"/>
        <v>0.1</v>
      </c>
      <c r="H35" s="69">
        <f t="shared" si="13"/>
        <v>0</v>
      </c>
      <c r="I35" s="39"/>
      <c r="J35" s="6"/>
      <c r="K35" s="69">
        <f t="shared" si="14"/>
        <v>0</v>
      </c>
      <c r="L35" s="192">
        <f t="shared" si="15"/>
        <v>0</v>
      </c>
    </row>
    <row r="36" spans="1:12" customFormat="1" ht="13" x14ac:dyDescent="0.3">
      <c r="A36" s="280" t="s">
        <v>41</v>
      </c>
      <c r="B36" s="281" t="s">
        <v>72</v>
      </c>
      <c r="C36" s="238"/>
      <c r="D36" s="273"/>
      <c r="E36" s="274"/>
      <c r="F36" s="282"/>
      <c r="G36" s="283"/>
      <c r="H36" s="284"/>
      <c r="I36" s="277"/>
      <c r="J36" s="274"/>
      <c r="K36" s="284"/>
      <c r="L36" s="285"/>
    </row>
    <row r="37" spans="1:12" customFormat="1" ht="12.5" x14ac:dyDescent="0.25">
      <c r="A37" s="10"/>
      <c r="B37" s="56"/>
      <c r="C37" s="10" t="str">
        <f t="shared" si="6"/>
        <v>FC</v>
      </c>
      <c r="D37" s="67"/>
      <c r="E37" s="6"/>
      <c r="F37" s="52">
        <f t="shared" si="12"/>
        <v>0</v>
      </c>
      <c r="G37" s="53">
        <f t="shared" si="8"/>
        <v>0.1</v>
      </c>
      <c r="H37" s="69">
        <f t="shared" si="13"/>
        <v>0</v>
      </c>
      <c r="I37" s="39"/>
      <c r="J37" s="6"/>
      <c r="K37" s="69">
        <f t="shared" si="14"/>
        <v>0</v>
      </c>
      <c r="L37" s="192">
        <f t="shared" si="15"/>
        <v>0</v>
      </c>
    </row>
    <row r="38" spans="1:12" customFormat="1" ht="12.5" x14ac:dyDescent="0.25">
      <c r="A38" s="10"/>
      <c r="B38" s="56"/>
      <c r="C38" s="10" t="str">
        <f t="shared" si="6"/>
        <v>FC</v>
      </c>
      <c r="D38" s="67"/>
      <c r="E38" s="6"/>
      <c r="F38" s="52">
        <f t="shared" si="12"/>
        <v>0</v>
      </c>
      <c r="G38" s="53">
        <f t="shared" si="8"/>
        <v>0.1</v>
      </c>
      <c r="H38" s="69">
        <f t="shared" si="13"/>
        <v>0</v>
      </c>
      <c r="I38" s="39"/>
      <c r="J38" s="6"/>
      <c r="K38" s="69">
        <f t="shared" si="14"/>
        <v>0</v>
      </c>
      <c r="L38" s="192">
        <f t="shared" si="15"/>
        <v>0</v>
      </c>
    </row>
    <row r="39" spans="1:12" customFormat="1" ht="12.5" x14ac:dyDescent="0.25">
      <c r="A39" s="10"/>
      <c r="B39" s="56"/>
      <c r="C39" s="10" t="str">
        <f t="shared" si="6"/>
        <v>FC</v>
      </c>
      <c r="D39" s="67"/>
      <c r="E39" s="6"/>
      <c r="F39" s="52">
        <f t="shared" si="12"/>
        <v>0</v>
      </c>
      <c r="G39" s="53">
        <f t="shared" si="8"/>
        <v>0.1</v>
      </c>
      <c r="H39" s="69">
        <f t="shared" si="13"/>
        <v>0</v>
      </c>
      <c r="I39" s="39"/>
      <c r="J39" s="6"/>
      <c r="K39" s="69">
        <f t="shared" si="14"/>
        <v>0</v>
      </c>
      <c r="L39" s="192">
        <f t="shared" si="15"/>
        <v>0</v>
      </c>
    </row>
    <row r="40" spans="1:12" customFormat="1" ht="12.5" x14ac:dyDescent="0.25">
      <c r="A40" s="10"/>
      <c r="B40" s="56"/>
      <c r="C40" s="10" t="str">
        <f t="shared" si="6"/>
        <v>FC</v>
      </c>
      <c r="D40" s="67"/>
      <c r="E40" s="6"/>
      <c r="F40" s="52">
        <f t="shared" si="12"/>
        <v>0</v>
      </c>
      <c r="G40" s="53">
        <f t="shared" si="8"/>
        <v>0.1</v>
      </c>
      <c r="H40" s="69">
        <f t="shared" si="13"/>
        <v>0</v>
      </c>
      <c r="I40" s="39"/>
      <c r="J40" s="6"/>
      <c r="K40" s="69">
        <f t="shared" si="14"/>
        <v>0</v>
      </c>
      <c r="L40" s="192">
        <f t="shared" si="15"/>
        <v>0</v>
      </c>
    </row>
    <row r="41" spans="1:12" customFormat="1" ht="12.5" x14ac:dyDescent="0.25">
      <c r="A41" s="10"/>
      <c r="B41" s="56"/>
      <c r="C41" s="10" t="str">
        <f t="shared" si="6"/>
        <v>FC</v>
      </c>
      <c r="D41" s="67"/>
      <c r="E41" s="6"/>
      <c r="F41" s="52">
        <f t="shared" si="12"/>
        <v>0</v>
      </c>
      <c r="G41" s="53">
        <f t="shared" si="8"/>
        <v>0.1</v>
      </c>
      <c r="H41" s="69">
        <f t="shared" si="13"/>
        <v>0</v>
      </c>
      <c r="I41" s="39"/>
      <c r="J41" s="6"/>
      <c r="K41" s="69">
        <f t="shared" si="14"/>
        <v>0</v>
      </c>
      <c r="L41" s="192">
        <f t="shared" si="15"/>
        <v>0</v>
      </c>
    </row>
    <row r="42" spans="1:12" customFormat="1" ht="12.5" x14ac:dyDescent="0.25">
      <c r="A42" s="10"/>
      <c r="B42" s="56"/>
      <c r="C42" s="10" t="str">
        <f t="shared" si="6"/>
        <v>FC</v>
      </c>
      <c r="D42" s="67"/>
      <c r="E42" s="6"/>
      <c r="F42" s="52">
        <f t="shared" si="12"/>
        <v>0</v>
      </c>
      <c r="G42" s="53">
        <f t="shared" si="8"/>
        <v>0.1</v>
      </c>
      <c r="H42" s="69">
        <f t="shared" si="13"/>
        <v>0</v>
      </c>
      <c r="I42" s="39"/>
      <c r="J42" s="6"/>
      <c r="K42" s="69">
        <f t="shared" si="14"/>
        <v>0</v>
      </c>
      <c r="L42" s="192">
        <f t="shared" si="15"/>
        <v>0</v>
      </c>
    </row>
    <row r="43" spans="1:12" customFormat="1" ht="12.5" x14ac:dyDescent="0.25">
      <c r="A43" s="10"/>
      <c r="B43" s="56"/>
      <c r="C43" s="10" t="str">
        <f t="shared" si="6"/>
        <v>FC</v>
      </c>
      <c r="D43" s="67"/>
      <c r="E43" s="6"/>
      <c r="F43" s="52">
        <f t="shared" si="12"/>
        <v>0</v>
      </c>
      <c r="G43" s="53">
        <f t="shared" si="8"/>
        <v>0.1</v>
      </c>
      <c r="H43" s="69">
        <f t="shared" si="13"/>
        <v>0</v>
      </c>
      <c r="I43" s="39"/>
      <c r="J43" s="6"/>
      <c r="K43" s="69">
        <f t="shared" si="14"/>
        <v>0</v>
      </c>
      <c r="L43" s="192">
        <f t="shared" si="15"/>
        <v>0</v>
      </c>
    </row>
    <row r="44" spans="1:12" customFormat="1" ht="12.5" x14ac:dyDescent="0.25">
      <c r="A44" s="10"/>
      <c r="B44" s="56"/>
      <c r="C44" s="10" t="str">
        <f t="shared" si="6"/>
        <v>FC</v>
      </c>
      <c r="D44" s="67"/>
      <c r="E44" s="6"/>
      <c r="F44" s="52">
        <f t="shared" si="12"/>
        <v>0</v>
      </c>
      <c r="G44" s="53">
        <f t="shared" si="8"/>
        <v>0.1</v>
      </c>
      <c r="H44" s="69">
        <f t="shared" si="13"/>
        <v>0</v>
      </c>
      <c r="I44" s="39"/>
      <c r="J44" s="6"/>
      <c r="K44" s="69">
        <f t="shared" si="14"/>
        <v>0</v>
      </c>
      <c r="L44" s="192">
        <f t="shared" si="15"/>
        <v>0</v>
      </c>
    </row>
    <row r="45" spans="1:12" customFormat="1" ht="12.5" x14ac:dyDescent="0.25">
      <c r="A45" s="10"/>
      <c r="B45" s="56"/>
      <c r="C45" s="10" t="str">
        <f t="shared" si="6"/>
        <v>FC</v>
      </c>
      <c r="D45" s="67"/>
      <c r="E45" s="6"/>
      <c r="F45" s="52">
        <f t="shared" si="12"/>
        <v>0</v>
      </c>
      <c r="G45" s="53">
        <f t="shared" si="8"/>
        <v>0.1</v>
      </c>
      <c r="H45" s="69">
        <f t="shared" si="13"/>
        <v>0</v>
      </c>
      <c r="I45" s="39"/>
      <c r="J45" s="6"/>
      <c r="K45" s="69">
        <f t="shared" si="14"/>
        <v>0</v>
      </c>
      <c r="L45" s="192">
        <f t="shared" si="15"/>
        <v>0</v>
      </c>
    </row>
    <row r="46" spans="1:12" customFormat="1" ht="12.5" x14ac:dyDescent="0.25">
      <c r="A46" s="10"/>
      <c r="B46" s="56"/>
      <c r="C46" s="10"/>
      <c r="D46" s="67"/>
      <c r="E46" s="6"/>
      <c r="F46" s="52"/>
      <c r="G46" s="53"/>
      <c r="H46" s="69"/>
      <c r="I46" s="39"/>
      <c r="J46" s="6"/>
      <c r="K46" s="69"/>
      <c r="L46" s="192"/>
    </row>
    <row r="47" spans="1:12" customFormat="1" ht="13" x14ac:dyDescent="0.3">
      <c r="A47" s="280" t="s">
        <v>71</v>
      </c>
      <c r="B47" s="281" t="s">
        <v>136</v>
      </c>
      <c r="C47" s="238"/>
      <c r="D47" s="273"/>
      <c r="E47" s="274"/>
      <c r="F47" s="282"/>
      <c r="G47" s="283"/>
      <c r="H47" s="284"/>
      <c r="I47" s="277"/>
      <c r="J47" s="274"/>
      <c r="K47" s="284"/>
      <c r="L47" s="285"/>
    </row>
    <row r="48" spans="1:12" customFormat="1" ht="12.5" x14ac:dyDescent="0.25">
      <c r="A48" s="10"/>
      <c r="B48" s="303" t="s">
        <v>107</v>
      </c>
      <c r="C48" s="10" t="str">
        <f t="shared" ref="C48:C60" si="16">$B$7</f>
        <v>FC</v>
      </c>
      <c r="D48" s="67"/>
      <c r="E48" s="6"/>
      <c r="F48" s="52">
        <f t="shared" si="7"/>
        <v>0</v>
      </c>
      <c r="G48" s="53">
        <f t="shared" ref="G48:G60" si="17">$B$8</f>
        <v>0.1</v>
      </c>
      <c r="H48" s="69">
        <f t="shared" si="9"/>
        <v>0</v>
      </c>
      <c r="I48" s="39"/>
      <c r="J48" s="6"/>
      <c r="K48" s="69">
        <f t="shared" si="10"/>
        <v>0</v>
      </c>
      <c r="L48" s="192">
        <f t="shared" ref="L48:L60" si="18">IF(OR(J48&gt;0,H48&gt;0),H48+K48,0)</f>
        <v>0</v>
      </c>
    </row>
    <row r="49" spans="1:12" customFormat="1" ht="12.5" x14ac:dyDescent="0.25">
      <c r="A49" s="10"/>
      <c r="B49" s="303" t="s">
        <v>109</v>
      </c>
      <c r="C49" s="10" t="str">
        <f t="shared" si="16"/>
        <v>FC</v>
      </c>
      <c r="D49" s="67"/>
      <c r="E49" s="6"/>
      <c r="F49" s="52">
        <f t="shared" si="7"/>
        <v>0</v>
      </c>
      <c r="G49" s="53">
        <f t="shared" si="17"/>
        <v>0.1</v>
      </c>
      <c r="H49" s="69">
        <f t="shared" si="9"/>
        <v>0</v>
      </c>
      <c r="I49" s="39"/>
      <c r="J49" s="6"/>
      <c r="K49" s="69">
        <f t="shared" si="10"/>
        <v>0</v>
      </c>
      <c r="L49" s="192">
        <f t="shared" si="18"/>
        <v>0</v>
      </c>
    </row>
    <row r="50" spans="1:12" customFormat="1" ht="12.5" x14ac:dyDescent="0.25">
      <c r="A50" s="10"/>
      <c r="B50" s="303" t="s">
        <v>112</v>
      </c>
      <c r="C50" s="10" t="str">
        <f t="shared" si="16"/>
        <v>FC</v>
      </c>
      <c r="D50" s="67"/>
      <c r="E50" s="6"/>
      <c r="F50" s="52">
        <f t="shared" si="7"/>
        <v>0</v>
      </c>
      <c r="G50" s="53">
        <f t="shared" si="17"/>
        <v>0.1</v>
      </c>
      <c r="H50" s="69">
        <f t="shared" si="9"/>
        <v>0</v>
      </c>
      <c r="I50" s="39"/>
      <c r="J50" s="6"/>
      <c r="K50" s="69">
        <f t="shared" si="10"/>
        <v>0</v>
      </c>
      <c r="L50" s="192">
        <f t="shared" si="18"/>
        <v>0</v>
      </c>
    </row>
    <row r="51" spans="1:12" customFormat="1" ht="12.5" x14ac:dyDescent="0.25">
      <c r="A51" s="10"/>
      <c r="B51" s="303" t="s">
        <v>113</v>
      </c>
      <c r="C51" s="10" t="str">
        <f t="shared" si="16"/>
        <v>FC</v>
      </c>
      <c r="D51" s="67"/>
      <c r="E51" s="6"/>
      <c r="F51" s="52">
        <f t="shared" si="7"/>
        <v>0</v>
      </c>
      <c r="G51" s="53">
        <f t="shared" si="17"/>
        <v>0.1</v>
      </c>
      <c r="H51" s="69">
        <f t="shared" si="9"/>
        <v>0</v>
      </c>
      <c r="I51" s="39"/>
      <c r="J51" s="6"/>
      <c r="K51" s="69">
        <f t="shared" si="10"/>
        <v>0</v>
      </c>
      <c r="L51" s="192">
        <f t="shared" si="18"/>
        <v>0</v>
      </c>
    </row>
    <row r="52" spans="1:12" customFormat="1" ht="12.5" x14ac:dyDescent="0.25">
      <c r="A52" s="10"/>
      <c r="B52" s="303" t="s">
        <v>114</v>
      </c>
      <c r="C52" s="10" t="str">
        <f t="shared" si="16"/>
        <v>FC</v>
      </c>
      <c r="D52" s="67"/>
      <c r="E52" s="6"/>
      <c r="F52" s="52">
        <f>D52*E52</f>
        <v>0</v>
      </c>
      <c r="G52" s="53">
        <f t="shared" si="17"/>
        <v>0.1</v>
      </c>
      <c r="H52" s="69">
        <f>IF(G52&lt;&gt;0,F52/G52,0)</f>
        <v>0</v>
      </c>
      <c r="I52" s="39"/>
      <c r="J52" s="6"/>
      <c r="K52" s="69">
        <f>I52*J52</f>
        <v>0</v>
      </c>
      <c r="L52" s="192">
        <f t="shared" si="18"/>
        <v>0</v>
      </c>
    </row>
    <row r="53" spans="1:12" customFormat="1" ht="12.5" x14ac:dyDescent="0.25">
      <c r="A53" s="10"/>
      <c r="B53" s="303" t="s">
        <v>117</v>
      </c>
      <c r="C53" s="10" t="str">
        <f t="shared" si="16"/>
        <v>FC</v>
      </c>
      <c r="D53" s="67"/>
      <c r="E53" s="6"/>
      <c r="F53" s="52">
        <f t="shared" ref="F53:F56" si="19">D53*E53</f>
        <v>0</v>
      </c>
      <c r="G53" s="53">
        <f t="shared" si="17"/>
        <v>0.1</v>
      </c>
      <c r="H53" s="69">
        <f t="shared" ref="H53:H56" si="20">IF(G53&lt;&gt;0,F53/G53,0)</f>
        <v>0</v>
      </c>
      <c r="I53" s="39"/>
      <c r="J53" s="6"/>
      <c r="K53" s="69">
        <f t="shared" ref="K53:K56" si="21">I53*J53</f>
        <v>0</v>
      </c>
      <c r="L53" s="192">
        <f t="shared" ref="L53:L57" si="22">IF(OR(J53&gt;0,H53&gt;0),H53+K53,0)</f>
        <v>0</v>
      </c>
    </row>
    <row r="54" spans="1:12" customFormat="1" ht="12.5" x14ac:dyDescent="0.25">
      <c r="A54" s="10"/>
      <c r="B54" s="303" t="s">
        <v>115</v>
      </c>
      <c r="C54" s="10" t="str">
        <f t="shared" si="16"/>
        <v>FC</v>
      </c>
      <c r="D54" s="67"/>
      <c r="E54" s="6"/>
      <c r="F54" s="52">
        <f t="shared" si="19"/>
        <v>0</v>
      </c>
      <c r="G54" s="53">
        <f t="shared" si="17"/>
        <v>0.1</v>
      </c>
      <c r="H54" s="69">
        <f t="shared" si="20"/>
        <v>0</v>
      </c>
      <c r="I54" s="39"/>
      <c r="J54" s="6"/>
      <c r="K54" s="69">
        <f t="shared" si="21"/>
        <v>0</v>
      </c>
      <c r="L54" s="192">
        <f t="shared" si="22"/>
        <v>0</v>
      </c>
    </row>
    <row r="55" spans="1:12" customFormat="1" ht="12.5" x14ac:dyDescent="0.25">
      <c r="A55" s="10"/>
      <c r="B55" s="303" t="s">
        <v>118</v>
      </c>
      <c r="C55" s="10" t="str">
        <f t="shared" si="16"/>
        <v>FC</v>
      </c>
      <c r="D55" s="67"/>
      <c r="E55" s="6"/>
      <c r="F55" s="52">
        <f t="shared" si="19"/>
        <v>0</v>
      </c>
      <c r="G55" s="53">
        <f t="shared" si="17"/>
        <v>0.1</v>
      </c>
      <c r="H55" s="69">
        <f t="shared" si="20"/>
        <v>0</v>
      </c>
      <c r="I55" s="39"/>
      <c r="J55" s="6"/>
      <c r="K55" s="69">
        <f t="shared" si="21"/>
        <v>0</v>
      </c>
      <c r="L55" s="192">
        <f t="shared" si="22"/>
        <v>0</v>
      </c>
    </row>
    <row r="56" spans="1:12" customFormat="1" ht="12.5" x14ac:dyDescent="0.25">
      <c r="A56" s="10"/>
      <c r="B56" s="303" t="s">
        <v>84</v>
      </c>
      <c r="C56" s="10" t="str">
        <f t="shared" si="16"/>
        <v>FC</v>
      </c>
      <c r="D56" s="67"/>
      <c r="E56" s="6"/>
      <c r="F56" s="52">
        <f t="shared" si="19"/>
        <v>0</v>
      </c>
      <c r="G56" s="53">
        <f t="shared" si="17"/>
        <v>0.1</v>
      </c>
      <c r="H56" s="69">
        <f t="shared" si="20"/>
        <v>0</v>
      </c>
      <c r="I56" s="39"/>
      <c r="J56" s="6"/>
      <c r="K56" s="69">
        <f t="shared" si="21"/>
        <v>0</v>
      </c>
      <c r="L56" s="192">
        <f t="shared" si="22"/>
        <v>0</v>
      </c>
    </row>
    <row r="57" spans="1:12" customFormat="1" ht="12.5" x14ac:dyDescent="0.25">
      <c r="A57" s="10"/>
      <c r="B57" s="303" t="s">
        <v>116</v>
      </c>
      <c r="C57" s="10" t="str">
        <f t="shared" si="16"/>
        <v>FC</v>
      </c>
      <c r="D57" s="67"/>
      <c r="E57" s="6"/>
      <c r="F57" s="52">
        <f>D57*E57</f>
        <v>0</v>
      </c>
      <c r="G57" s="53">
        <f t="shared" si="17"/>
        <v>0.1</v>
      </c>
      <c r="H57" s="69">
        <f>IF(G57&lt;&gt;0,F57/G57,0)</f>
        <v>0</v>
      </c>
      <c r="I57" s="39"/>
      <c r="J57" s="6"/>
      <c r="K57" s="69">
        <f>I57*J57</f>
        <v>0</v>
      </c>
      <c r="L57" s="192">
        <f t="shared" si="22"/>
        <v>0</v>
      </c>
    </row>
    <row r="58" spans="1:12" customFormat="1" ht="12.5" x14ac:dyDescent="0.25">
      <c r="A58" s="10"/>
      <c r="B58" s="56"/>
      <c r="C58" s="10" t="str">
        <f t="shared" si="16"/>
        <v>FC</v>
      </c>
      <c r="D58" s="67"/>
      <c r="E58" s="6"/>
      <c r="F58" s="52">
        <f>D58*E58</f>
        <v>0</v>
      </c>
      <c r="G58" s="53">
        <f t="shared" si="17"/>
        <v>0.1</v>
      </c>
      <c r="H58" s="69">
        <f>IF(G58&lt;&gt;0,F58/G58,0)</f>
        <v>0</v>
      </c>
      <c r="I58" s="39"/>
      <c r="J58" s="6"/>
      <c r="K58" s="69">
        <f>I58*J58</f>
        <v>0</v>
      </c>
      <c r="L58" s="192">
        <f t="shared" si="18"/>
        <v>0</v>
      </c>
    </row>
    <row r="59" spans="1:12" customFormat="1" ht="12.5" x14ac:dyDescent="0.25">
      <c r="A59" s="10"/>
      <c r="B59" s="56"/>
      <c r="C59" s="10" t="str">
        <f t="shared" si="16"/>
        <v>FC</v>
      </c>
      <c r="D59" s="67"/>
      <c r="E59" s="6"/>
      <c r="F59" s="52">
        <f t="shared" si="7"/>
        <v>0</v>
      </c>
      <c r="G59" s="53">
        <f t="shared" si="17"/>
        <v>0.1</v>
      </c>
      <c r="H59" s="69">
        <f t="shared" si="9"/>
        <v>0</v>
      </c>
      <c r="I59" s="39"/>
      <c r="J59" s="6"/>
      <c r="K59" s="69">
        <f t="shared" si="10"/>
        <v>0</v>
      </c>
      <c r="L59" s="192">
        <f t="shared" si="18"/>
        <v>0</v>
      </c>
    </row>
    <row r="60" spans="1:12" customFormat="1" ht="12.5" x14ac:dyDescent="0.25">
      <c r="A60" s="10"/>
      <c r="B60" s="56"/>
      <c r="C60" s="10" t="str">
        <f t="shared" si="16"/>
        <v>FC</v>
      </c>
      <c r="D60" s="67"/>
      <c r="E60" s="6"/>
      <c r="F60" s="52">
        <f t="shared" si="7"/>
        <v>0</v>
      </c>
      <c r="G60" s="53">
        <f t="shared" si="17"/>
        <v>0.1</v>
      </c>
      <c r="H60" s="69">
        <f t="shared" si="9"/>
        <v>0</v>
      </c>
      <c r="I60" s="39"/>
      <c r="J60" s="6"/>
      <c r="K60" s="69">
        <f t="shared" si="10"/>
        <v>0</v>
      </c>
      <c r="L60" s="192">
        <f t="shared" si="18"/>
        <v>0</v>
      </c>
    </row>
    <row r="61" spans="1:12" customFormat="1" ht="13" thickBot="1" x14ac:dyDescent="0.3">
      <c r="A61" s="10"/>
      <c r="B61" s="56"/>
      <c r="C61" s="10"/>
      <c r="D61" s="67"/>
      <c r="E61" s="6"/>
      <c r="F61" s="52"/>
      <c r="G61" s="53"/>
      <c r="H61" s="69"/>
      <c r="I61" s="39"/>
      <c r="J61" s="6"/>
      <c r="K61" s="69"/>
      <c r="L61" s="192"/>
    </row>
    <row r="62" spans="1:12" customFormat="1" ht="13.5" thickBot="1" x14ac:dyDescent="0.35">
      <c r="A62" s="72"/>
      <c r="B62" s="209" t="str">
        <f>+"SUB-TOTAL:  "&amp;A15</f>
        <v>SUB-TOTAL:  G2.2</v>
      </c>
      <c r="C62" s="100"/>
      <c r="D62" s="101"/>
      <c r="E62" s="102">
        <f>SUM(E15:E60)</f>
        <v>0</v>
      </c>
      <c r="F62" s="102">
        <f>SUM(F15:F60)</f>
        <v>0</v>
      </c>
      <c r="G62" s="103">
        <f>$B$8</f>
        <v>0.1</v>
      </c>
      <c r="H62" s="190">
        <f>SUM(H15:H60)</f>
        <v>0</v>
      </c>
      <c r="I62" s="191"/>
      <c r="J62" s="102">
        <f>SUM(J15:J60)</f>
        <v>0</v>
      </c>
      <c r="K62" s="190">
        <f>SUM(K15:K60)</f>
        <v>0</v>
      </c>
      <c r="L62" s="186">
        <f>SUM(L15:L60)</f>
        <v>0</v>
      </c>
    </row>
    <row r="63" spans="1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x14ac:dyDescent="0.2">
      <c r="E106" s="30"/>
      <c r="F106" s="32"/>
    </row>
    <row r="107" spans="4:12" x14ac:dyDescent="0.2">
      <c r="E107" s="30"/>
      <c r="F107" s="32"/>
    </row>
    <row r="108" spans="4:12" x14ac:dyDescent="0.2">
      <c r="E108" s="30"/>
      <c r="F108" s="32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09"/>
  <sheetViews>
    <sheetView showGridLines="0" zoomScale="90" zoomScaleNormal="90" workbookViewId="0">
      <selection activeCell="L46" sqref="L46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66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150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G3.1</v>
      </c>
      <c r="B15" s="59" t="str">
        <f>B6</f>
        <v>Bloemfontein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4" si="3">IF(G19&lt;&gt;0,F19/G19,0)</f>
        <v>0</v>
      </c>
      <c r="I19" s="301"/>
      <c r="J19" s="6"/>
      <c r="K19" s="69">
        <f t="shared" ref="K19:K44" si="4">I19*J19</f>
        <v>0</v>
      </c>
      <c r="L19" s="192">
        <f t="shared" ref="L19:L44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ref="F20:F22" si="6">D20*E20</f>
        <v>0</v>
      </c>
      <c r="G20" s="53">
        <f t="shared" si="2"/>
        <v>0.1</v>
      </c>
      <c r="H20" s="69">
        <f t="shared" ref="H20:H22" si="7">IF(G20&lt;&gt;0,F20/G20,0)</f>
        <v>0</v>
      </c>
      <c r="I20" s="67"/>
      <c r="J20" s="6"/>
      <c r="K20" s="69">
        <f t="shared" ref="K20:K22" si="8">I20*J20</f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ref="F21" si="9">D21*E21</f>
        <v>0</v>
      </c>
      <c r="G21" s="53">
        <f t="shared" si="2"/>
        <v>0.1</v>
      </c>
      <c r="H21" s="69">
        <f t="shared" ref="H21" si="10">IF(G21&lt;&gt;0,F21/G21,0)</f>
        <v>0</v>
      </c>
      <c r="I21" s="67"/>
      <c r="J21" s="6"/>
      <c r="K21" s="69">
        <f t="shared" ref="K21" si="11">I21*J21</f>
        <v>0</v>
      </c>
      <c r="L21" s="192">
        <f t="shared" ref="L21" si="12">IF(OR(J21&gt;0,H21&gt;0),H21+K21,0)</f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6"/>
        <v>0</v>
      </c>
      <c r="G22" s="53">
        <f t="shared" si="2"/>
        <v>0.1</v>
      </c>
      <c r="H22" s="69">
        <f t="shared" si="7"/>
        <v>0</v>
      </c>
      <c r="I22" s="67"/>
      <c r="J22" s="6"/>
      <c r="K22" s="69">
        <f t="shared" si="8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ref="F23:F25" si="13">D23*E23</f>
        <v>0</v>
      </c>
      <c r="G23" s="53">
        <f t="shared" si="2"/>
        <v>0.1</v>
      </c>
      <c r="H23" s="69">
        <f t="shared" ref="H23:H33" si="14">IF(G23&lt;&gt;0,F23/G23,0)</f>
        <v>0</v>
      </c>
      <c r="I23" s="39"/>
      <c r="J23" s="6"/>
      <c r="K23" s="69">
        <f t="shared" ref="K23:K33" si="15">I23*J23</f>
        <v>0</v>
      </c>
      <c r="L23" s="192">
        <f t="shared" ref="L23:L33" si="16">IF(OR(J23&gt;0,H23&gt;0),H23+K23,0)</f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14"/>
        <v>0</v>
      </c>
      <c r="I24" s="39"/>
      <c r="J24" s="6"/>
      <c r="K24" s="69">
        <f t="shared" si="15"/>
        <v>0</v>
      </c>
      <c r="L24" s="192">
        <f t="shared" si="16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3"/>
        <v>0</v>
      </c>
      <c r="G25" s="53">
        <f t="shared" si="2"/>
        <v>0.1</v>
      </c>
      <c r="H25" s="69">
        <f t="shared" si="14"/>
        <v>0</v>
      </c>
      <c r="I25" s="39"/>
      <c r="J25" s="6"/>
      <c r="K25" s="69">
        <f t="shared" si="15"/>
        <v>0</v>
      </c>
      <c r="L25" s="192">
        <f t="shared" si="16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ref="F26" si="17">D26*E26</f>
        <v>0</v>
      </c>
      <c r="G26" s="53">
        <f t="shared" si="2"/>
        <v>0.1</v>
      </c>
      <c r="H26" s="69">
        <f t="shared" ref="H26" si="18">IF(G26&lt;&gt;0,F26/G26,0)</f>
        <v>0</v>
      </c>
      <c r="I26" s="39"/>
      <c r="J26" s="6"/>
      <c r="K26" s="69">
        <f t="shared" ref="K26" si="19">I26*J26</f>
        <v>0</v>
      </c>
      <c r="L26" s="192">
        <f t="shared" ref="L26" si="20">IF(OR(J26&gt;0,H26&gt;0),H26+K26,0)</f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ref="F27:F28" si="21">D27*E27</f>
        <v>0</v>
      </c>
      <c r="G27" s="53">
        <f t="shared" si="2"/>
        <v>0.1</v>
      </c>
      <c r="H27" s="69">
        <f t="shared" ref="H27:H28" si="22">IF(G27&lt;&gt;0,F27/G27,0)</f>
        <v>0</v>
      </c>
      <c r="I27" s="39"/>
      <c r="J27" s="6"/>
      <c r="K27" s="69">
        <f t="shared" ref="K27" si="23">I27*J27</f>
        <v>0</v>
      </c>
      <c r="L27" s="192">
        <f t="shared" ref="L27" si="24">IF(OR(J27&gt;0,H27&gt;0),H27+K27,0)</f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21"/>
        <v>0</v>
      </c>
      <c r="G28" s="53">
        <f t="shared" si="2"/>
        <v>0.1</v>
      </c>
      <c r="H28" s="69">
        <f t="shared" si="22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ref="F29" si="25">D29*E29</f>
        <v>0</v>
      </c>
      <c r="G29" s="53">
        <f t="shared" si="2"/>
        <v>0.1</v>
      </c>
      <c r="H29" s="69">
        <f t="shared" ref="H29" si="26">IF(G29&lt;&gt;0,F29/G29,0)</f>
        <v>0</v>
      </c>
      <c r="I29" s="39"/>
      <c r="J29" s="6"/>
      <c r="K29" s="69">
        <f t="shared" ref="K29" si="27">I29*J29</f>
        <v>0</v>
      </c>
      <c r="L29" s="192">
        <f t="shared" ref="L29" si="28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29">D31*E31</f>
        <v>0</v>
      </c>
      <c r="G31" s="53">
        <f t="shared" si="2"/>
        <v>0.1</v>
      </c>
      <c r="H31" s="69">
        <f t="shared" ref="H31" si="30">IF(G31&lt;&gt;0,F31/G31,0)</f>
        <v>0</v>
      </c>
      <c r="I31" s="39"/>
      <c r="J31" s="6"/>
      <c r="K31" s="69">
        <f t="shared" ref="K31" si="31">I31*J31</f>
        <v>0</v>
      </c>
      <c r="L31" s="192">
        <f t="shared" ref="L31" si="32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14"/>
        <v>0</v>
      </c>
      <c r="I32" s="298"/>
      <c r="J32" s="6"/>
      <c r="K32" s="69">
        <f t="shared" si="15"/>
        <v>0</v>
      </c>
      <c r="L32" s="192">
        <f t="shared" si="16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14"/>
        <v>0</v>
      </c>
      <c r="I33" s="298"/>
      <c r="J33" s="6"/>
      <c r="K33" s="69">
        <f t="shared" si="15"/>
        <v>0</v>
      </c>
      <c r="L33" s="192">
        <f t="shared" si="16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ref="F36:F39" si="33">D36*E36</f>
        <v>0</v>
      </c>
      <c r="G36" s="53">
        <f t="shared" si="2"/>
        <v>0.1</v>
      </c>
      <c r="H36" s="69">
        <f t="shared" ref="H36:H39" si="34">IF(G36&lt;&gt;0,F36/G36,0)</f>
        <v>0</v>
      </c>
      <c r="I36" s="298"/>
      <c r="J36" s="6"/>
      <c r="K36" s="69">
        <f t="shared" ref="K36:K39" si="35">I36*J36</f>
        <v>0</v>
      </c>
      <c r="L36" s="192">
        <f t="shared" ref="L36:L39" si="36">IF(OR(J36&gt;0,H36&gt;0),H36+K36,0)</f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33"/>
        <v>0</v>
      </c>
      <c r="G37" s="53">
        <f t="shared" si="2"/>
        <v>0.1</v>
      </c>
      <c r="H37" s="69">
        <f t="shared" si="34"/>
        <v>0</v>
      </c>
      <c r="I37" s="298"/>
      <c r="J37" s="6"/>
      <c r="K37" s="69">
        <f t="shared" si="35"/>
        <v>0</v>
      </c>
      <c r="L37" s="192">
        <f t="shared" si="36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33"/>
        <v>0</v>
      </c>
      <c r="G38" s="53">
        <f t="shared" si="2"/>
        <v>0.1</v>
      </c>
      <c r="H38" s="69">
        <f t="shared" si="34"/>
        <v>0</v>
      </c>
      <c r="I38" s="39"/>
      <c r="J38" s="6"/>
      <c r="K38" s="69">
        <f t="shared" si="35"/>
        <v>0</v>
      </c>
      <c r="L38" s="192">
        <f t="shared" si="36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33"/>
        <v>0</v>
      </c>
      <c r="G39" s="53">
        <f t="shared" si="2"/>
        <v>0.1</v>
      </c>
      <c r="H39" s="69">
        <f t="shared" si="34"/>
        <v>0</v>
      </c>
      <c r="I39" s="39"/>
      <c r="J39" s="6"/>
      <c r="K39" s="69">
        <f t="shared" si="35"/>
        <v>0</v>
      </c>
      <c r="L39" s="192">
        <f t="shared" si="36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ref="H45" si="37">IF(G45&lt;&gt;0,F45/G45,0)</f>
        <v>0</v>
      </c>
      <c r="I45" s="39"/>
      <c r="J45" s="6"/>
      <c r="K45" s="69">
        <f t="shared" ref="K45" si="38">I45*J45</f>
        <v>0</v>
      </c>
      <c r="L45" s="192">
        <f t="shared" ref="L45" si="39">IF(OR(J45&gt;0,H45&gt;0),H45+K45,0)</f>
        <v>0</v>
      </c>
    </row>
    <row r="46" spans="1:12" customFormat="1" ht="13.5" thickBot="1" x14ac:dyDescent="0.35">
      <c r="A46" s="243"/>
      <c r="B46" s="250" t="str">
        <f>+"SUB-TOTAL:  "&amp;A15</f>
        <v>SUB-TOTAL:  G3.1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4540-1C13-4C92-AD9D-CFCDA84A82E4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79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159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G3.2</v>
      </c>
      <c r="B15" s="59" t="str">
        <f>B6</f>
        <v>George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G3.2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BA9B-381D-4CE7-8984-2E1DBEB99785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81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160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G3.3</v>
      </c>
      <c r="B15" s="59" t="str">
        <f>B6</f>
        <v>Port Elizabeth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G3.3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8DBF-A94E-4322-8AF6-6F986352761C}">
  <sheetPr>
    <tabColor rgb="FF00B050"/>
  </sheetPr>
  <dimension ref="A1:L109"/>
  <sheetViews>
    <sheetView showGridLines="0" topLeftCell="A2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83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161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G3.4</v>
      </c>
      <c r="B15" s="59" t="str">
        <f>B6</f>
        <v>East London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G3.4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67E3-1FCD-4640-8EC0-8BC689EAD2E3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108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162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G3.5</v>
      </c>
      <c r="B15" s="59" t="str">
        <f>B6</f>
        <v>Cape Town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153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G3.5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3C4A-4D54-4B2C-A704-0C37D2259713}">
  <sheetPr>
    <tabColor rgb="FF00B050"/>
  </sheetPr>
  <dimension ref="A1:L109"/>
  <sheetViews>
    <sheetView showGridLines="0" zoomScale="90" zoomScaleNormal="90" workbookViewId="0">
      <selection activeCell="E5" sqref="E5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119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G3.6</v>
      </c>
      <c r="B15" s="59" t="str">
        <f>B6</f>
        <v>Cape Town SSS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G3.6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448E-1409-4BB9-97A0-289539A45AAA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120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163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G3.7</v>
      </c>
      <c r="B15" s="59" t="str">
        <f>B6</f>
        <v>OR Tambo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153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G3.7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D8D0-BD03-4F1A-B56D-CBA0503F1948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164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G3.8</v>
      </c>
      <c r="B15" s="59" t="str">
        <f>B6</f>
        <v>OR Tambo SSS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G3.8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7772-788F-437C-BF6A-59B785B98B2D}">
  <sheetPr>
    <tabColor rgb="FF00B050"/>
  </sheetPr>
  <dimension ref="A1:L109"/>
  <sheetViews>
    <sheetView showGridLines="0" zoomScale="97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122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85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G3.9</v>
      </c>
      <c r="B15" s="59" t="str">
        <f>B6</f>
        <v>King Shaka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G3.9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465A-5236-4A93-94A4-7D18EA637D55}">
  <sheetPr>
    <tabColor rgb="FF00B050"/>
  </sheetPr>
  <dimension ref="A1:L109"/>
  <sheetViews>
    <sheetView showGridLines="0" zoomScale="90" zoomScaleNormal="90" workbookViewId="0">
      <selection activeCell="H47" sqref="H47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158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123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166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22" t="s">
        <v>23</v>
      </c>
      <c r="B12" s="319" t="s">
        <v>63</v>
      </c>
      <c r="C12" s="381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82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83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G3.10</v>
      </c>
      <c r="B15" s="59" t="str">
        <f>B6</f>
        <v>Aviation Training Academy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G3.10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</sheetPr>
  <dimension ref="A1:N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157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33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2" t="s">
        <v>50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3.25" customHeight="1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70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20"/>
      <c r="I13" s="181"/>
      <c r="J13" s="326"/>
      <c r="K13" s="320"/>
      <c r="L13" s="334"/>
    </row>
    <row r="14" spans="1:12" customFormat="1" ht="13" x14ac:dyDescent="0.2">
      <c r="A14" s="374"/>
      <c r="B14" s="373"/>
      <c r="C14" s="374"/>
      <c r="D14" s="184"/>
      <c r="E14" s="372"/>
      <c r="F14" s="372"/>
      <c r="G14" s="372"/>
      <c r="H14" s="373"/>
      <c r="I14" s="183"/>
      <c r="J14" s="372"/>
      <c r="K14" s="373"/>
      <c r="L14" s="371"/>
    </row>
    <row r="15" spans="1:12" customFormat="1" ht="14" x14ac:dyDescent="0.3">
      <c r="A15" s="54" t="str">
        <f>B5</f>
        <v>G4</v>
      </c>
      <c r="B15" s="59" t="str">
        <f>B6</f>
        <v>MISCELLANEOUS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50" x14ac:dyDescent="0.3">
      <c r="A16" s="21"/>
      <c r="B16" s="25" t="s">
        <v>47</v>
      </c>
      <c r="C16" s="26"/>
      <c r="D16" s="29"/>
      <c r="E16" s="19"/>
      <c r="F16" s="199"/>
      <c r="G16" s="200"/>
      <c r="H16" s="201"/>
      <c r="I16" s="38"/>
      <c r="J16" s="19"/>
      <c r="K16" s="201"/>
      <c r="L16" s="203"/>
    </row>
    <row r="17" spans="1:12" customFormat="1" ht="13" x14ac:dyDescent="0.3">
      <c r="A17" s="27"/>
      <c r="B17" s="23" t="s">
        <v>46</v>
      </c>
      <c r="C17" s="26"/>
      <c r="D17" s="29"/>
      <c r="E17" s="19"/>
      <c r="F17" s="199"/>
      <c r="G17" s="200"/>
      <c r="H17" s="201"/>
      <c r="I17" s="38"/>
      <c r="J17" s="19"/>
      <c r="K17" s="201"/>
      <c r="L17" s="203"/>
    </row>
    <row r="18" spans="1:12" customFormat="1" ht="13" x14ac:dyDescent="0.3">
      <c r="A18" s="10"/>
      <c r="B18" s="7"/>
      <c r="C18" s="10"/>
      <c r="D18" s="37"/>
      <c r="E18" s="6"/>
      <c r="F18" s="207"/>
      <c r="G18" s="210"/>
      <c r="H18" s="215"/>
      <c r="I18" s="39"/>
      <c r="J18" s="6"/>
      <c r="K18" s="215"/>
      <c r="L18" s="216"/>
    </row>
    <row r="19" spans="1:12" customFormat="1" ht="13" x14ac:dyDescent="0.3">
      <c r="A19" s="255">
        <v>4.0999999999999996</v>
      </c>
      <c r="B19" s="256"/>
      <c r="C19" s="257"/>
      <c r="D19" s="258"/>
      <c r="E19" s="259"/>
      <c r="F19" s="260"/>
      <c r="G19" s="260"/>
      <c r="H19" s="261"/>
      <c r="I19" s="262"/>
      <c r="J19" s="259"/>
      <c r="K19" s="261"/>
      <c r="L19" s="263"/>
    </row>
    <row r="20" spans="1:12" customFormat="1" ht="12.5" x14ac:dyDescent="0.25">
      <c r="A20" s="10"/>
      <c r="B20" s="11" t="s">
        <v>110</v>
      </c>
      <c r="C20" s="10" t="str">
        <f t="shared" ref="C20:C40" si="0">$B$7</f>
        <v>FC</v>
      </c>
      <c r="D20" s="67"/>
      <c r="E20" s="6"/>
      <c r="F20" s="52">
        <f t="shared" ref="F20:F40" si="1">D20*E20</f>
        <v>0</v>
      </c>
      <c r="G20" s="53">
        <f t="shared" ref="G20:G40" si="2">$B$8</f>
        <v>0.1</v>
      </c>
      <c r="H20" s="69">
        <f t="shared" ref="H20:H40" si="3">IF(G20&lt;&gt;0,F20/G20,0)</f>
        <v>0</v>
      </c>
      <c r="I20" s="39"/>
      <c r="J20" s="6"/>
      <c r="K20" s="69">
        <f t="shared" ref="K20:K40" si="4">I20*J20</f>
        <v>0</v>
      </c>
      <c r="L20" s="192">
        <f t="shared" ref="L20:L40" si="5">IF(OR(J20&gt;0,H20&gt;0),H20+K20,0)</f>
        <v>0</v>
      </c>
    </row>
    <row r="21" spans="1:12" customFormat="1" ht="12.5" x14ac:dyDescent="0.25">
      <c r="A21" s="10"/>
      <c r="B21" s="11"/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10"/>
      <c r="B22" s="11"/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10"/>
      <c r="B23" s="11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10"/>
      <c r="B24" s="11"/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10"/>
      <c r="B28" s="11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192">
        <f t="shared" si="5"/>
        <v>0</v>
      </c>
    </row>
    <row r="29" spans="1:12" customFormat="1" ht="12.5" x14ac:dyDescent="0.25">
      <c r="A29" s="10"/>
      <c r="B29" s="11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192">
        <f t="shared" si="5"/>
        <v>0</v>
      </c>
    </row>
    <row r="30" spans="1:12" customFormat="1" ht="12.5" x14ac:dyDescent="0.25">
      <c r="A30" s="10"/>
      <c r="B30" s="11"/>
      <c r="C30" s="10" t="str">
        <f t="shared" si="0"/>
        <v>FC</v>
      </c>
      <c r="D30" s="67"/>
      <c r="E30" s="6"/>
      <c r="F30" s="52">
        <f t="shared" si="1"/>
        <v>0</v>
      </c>
      <c r="G30" s="53">
        <f t="shared" si="2"/>
        <v>0.1</v>
      </c>
      <c r="H30" s="69">
        <f t="shared" si="3"/>
        <v>0</v>
      </c>
      <c r="I30" s="39"/>
      <c r="J30" s="6"/>
      <c r="K30" s="69">
        <f t="shared" si="4"/>
        <v>0</v>
      </c>
      <c r="L30" s="192">
        <f t="shared" si="5"/>
        <v>0</v>
      </c>
    </row>
    <row r="31" spans="1:12" customFormat="1" ht="12.5" x14ac:dyDescent="0.25">
      <c r="A31" s="10"/>
      <c r="B31" s="11"/>
      <c r="C31" s="10" t="str">
        <f t="shared" si="0"/>
        <v>FC</v>
      </c>
      <c r="D31" s="67"/>
      <c r="E31" s="6"/>
      <c r="F31" s="52">
        <f t="shared" si="1"/>
        <v>0</v>
      </c>
      <c r="G31" s="53">
        <f t="shared" si="2"/>
        <v>0.1</v>
      </c>
      <c r="H31" s="69">
        <f t="shared" si="3"/>
        <v>0</v>
      </c>
      <c r="I31" s="39"/>
      <c r="J31" s="6"/>
      <c r="K31" s="69">
        <f t="shared" si="4"/>
        <v>0</v>
      </c>
      <c r="L31" s="192">
        <f t="shared" si="5"/>
        <v>0</v>
      </c>
    </row>
    <row r="32" spans="1:12" customFormat="1" ht="12.5" x14ac:dyDescent="0.25">
      <c r="A32" s="10"/>
      <c r="B32" s="11"/>
      <c r="C32" s="10" t="str">
        <f t="shared" si="0"/>
        <v>FC</v>
      </c>
      <c r="D32" s="67"/>
      <c r="E32" s="6"/>
      <c r="F32" s="52">
        <f t="shared" si="1"/>
        <v>0</v>
      </c>
      <c r="G32" s="53">
        <f t="shared" si="2"/>
        <v>0.1</v>
      </c>
      <c r="H32" s="69">
        <f t="shared" si="3"/>
        <v>0</v>
      </c>
      <c r="I32" s="39"/>
      <c r="J32" s="6"/>
      <c r="K32" s="69">
        <f t="shared" si="4"/>
        <v>0</v>
      </c>
      <c r="L32" s="192">
        <f t="shared" si="5"/>
        <v>0</v>
      </c>
    </row>
    <row r="33" spans="1:14" customFormat="1" ht="12.5" x14ac:dyDescent="0.25">
      <c r="A33" s="10"/>
      <c r="B33" s="11"/>
      <c r="C33" s="10" t="str">
        <f t="shared" si="0"/>
        <v>FC</v>
      </c>
      <c r="D33" s="67"/>
      <c r="E33" s="6"/>
      <c r="F33" s="52">
        <f t="shared" si="1"/>
        <v>0</v>
      </c>
      <c r="G33" s="53">
        <f t="shared" si="2"/>
        <v>0.1</v>
      </c>
      <c r="H33" s="69">
        <f t="shared" si="3"/>
        <v>0</v>
      </c>
      <c r="I33" s="39"/>
      <c r="J33" s="6"/>
      <c r="K33" s="69">
        <f t="shared" si="4"/>
        <v>0</v>
      </c>
      <c r="L33" s="192">
        <f t="shared" si="5"/>
        <v>0</v>
      </c>
    </row>
    <row r="34" spans="1:14" customFormat="1" ht="12.5" x14ac:dyDescent="0.25">
      <c r="A34" s="10"/>
      <c r="B34" s="11"/>
      <c r="C34" s="10" t="str">
        <f t="shared" si="0"/>
        <v>FC</v>
      </c>
      <c r="D34" s="67"/>
      <c r="E34" s="6"/>
      <c r="F34" s="52">
        <f t="shared" si="1"/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4" customFormat="1" ht="12.5" x14ac:dyDescent="0.25">
      <c r="A35" s="10"/>
      <c r="B35" s="11"/>
      <c r="C35" s="10" t="str">
        <f t="shared" si="0"/>
        <v>FC</v>
      </c>
      <c r="D35" s="6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39"/>
      <c r="J35" s="6"/>
      <c r="K35" s="69">
        <f t="shared" si="4"/>
        <v>0</v>
      </c>
      <c r="L35" s="192">
        <f t="shared" si="5"/>
        <v>0</v>
      </c>
    </row>
    <row r="36" spans="1:14" customFormat="1" ht="12.5" x14ac:dyDescent="0.25">
      <c r="A36" s="10"/>
      <c r="B36" s="11"/>
      <c r="C36" s="10" t="str">
        <f t="shared" si="0"/>
        <v>FC</v>
      </c>
      <c r="D36" s="6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39"/>
      <c r="J36" s="6"/>
      <c r="K36" s="69">
        <f t="shared" si="4"/>
        <v>0</v>
      </c>
      <c r="L36" s="192">
        <f t="shared" si="5"/>
        <v>0</v>
      </c>
    </row>
    <row r="37" spans="1:14" customFormat="1" ht="12.5" x14ac:dyDescent="0.25">
      <c r="A37" s="10"/>
      <c r="B37" s="11"/>
      <c r="C37" s="10" t="str">
        <f t="shared" si="0"/>
        <v>FC</v>
      </c>
      <c r="D37" s="6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39"/>
      <c r="J37" s="6"/>
      <c r="K37" s="69">
        <f t="shared" si="4"/>
        <v>0</v>
      </c>
      <c r="L37" s="192">
        <f t="shared" si="5"/>
        <v>0</v>
      </c>
    </row>
    <row r="38" spans="1:14" customFormat="1" ht="12.5" x14ac:dyDescent="0.25">
      <c r="A38" s="10"/>
      <c r="B38" s="11"/>
      <c r="C38" s="10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4" customFormat="1" ht="12.5" x14ac:dyDescent="0.25">
      <c r="A39" s="10"/>
      <c r="B39" s="11"/>
      <c r="C39" s="10" t="str">
        <f t="shared" si="0"/>
        <v>FC</v>
      </c>
      <c r="D39" s="67"/>
      <c r="E39" s="6"/>
      <c r="F39" s="52">
        <f>D39*E39</f>
        <v>0</v>
      </c>
      <c r="G39" s="53">
        <f t="shared" si="2"/>
        <v>0.1</v>
      </c>
      <c r="H39" s="69">
        <f>IF(G39&lt;&gt;0,F39/G39,0)</f>
        <v>0</v>
      </c>
      <c r="I39" s="39"/>
      <c r="J39" s="6"/>
      <c r="K39" s="69">
        <f>I39*J39</f>
        <v>0</v>
      </c>
      <c r="L39" s="192">
        <f t="shared" si="5"/>
        <v>0</v>
      </c>
    </row>
    <row r="40" spans="1:14" customFormat="1" ht="12.5" x14ac:dyDescent="0.25">
      <c r="A40" s="10"/>
      <c r="B40" s="11"/>
      <c r="C40" s="10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4" customFormat="1" ht="13.5" thickBot="1" x14ac:dyDescent="0.35">
      <c r="A41" s="10"/>
      <c r="B41" s="11"/>
      <c r="C41" s="10"/>
      <c r="D41" s="37"/>
      <c r="E41" s="6"/>
      <c r="F41" s="52"/>
      <c r="G41" s="53"/>
      <c r="H41" s="193"/>
      <c r="I41" s="39"/>
      <c r="J41" s="6"/>
      <c r="K41" s="193"/>
      <c r="L41" s="194"/>
    </row>
    <row r="42" spans="1:14" customFormat="1" ht="13.5" thickBot="1" x14ac:dyDescent="0.35">
      <c r="A42" s="98"/>
      <c r="B42" s="99" t="str">
        <f>+"SUB-TOTAL:  "&amp;A15</f>
        <v>SUB-TOTAL:  G4</v>
      </c>
      <c r="C42" s="100"/>
      <c r="D42" s="101"/>
      <c r="E42" s="102">
        <f>SUM(E20:E40)</f>
        <v>0</v>
      </c>
      <c r="F42" s="102">
        <f>SUM(F20:F40)</f>
        <v>0</v>
      </c>
      <c r="G42" s="103">
        <f>$B$8</f>
        <v>0.1</v>
      </c>
      <c r="H42" s="190">
        <f>SUM(H20:H40)</f>
        <v>0</v>
      </c>
      <c r="I42" s="191"/>
      <c r="J42" s="102">
        <f>SUM(J20:J40)</f>
        <v>0</v>
      </c>
      <c r="K42" s="190">
        <f>SUM(K20:K40)</f>
        <v>0</v>
      </c>
      <c r="L42" s="186">
        <f>SUM(L20:L40)</f>
        <v>0</v>
      </c>
    </row>
    <row r="43" spans="1:14" customFormat="1" ht="13" x14ac:dyDescent="0.3">
      <c r="A43" s="1"/>
      <c r="B43" s="1"/>
      <c r="C43" s="4"/>
      <c r="D43" s="45"/>
      <c r="E43" s="48"/>
      <c r="F43" s="48"/>
      <c r="G43" s="1"/>
      <c r="H43" s="34"/>
      <c r="I43" s="41"/>
      <c r="J43" s="48"/>
      <c r="K43" s="50"/>
      <c r="L43" s="50"/>
    </row>
    <row r="44" spans="1:14" ht="10.5" x14ac:dyDescent="0.25">
      <c r="D44" s="46"/>
      <c r="E44" s="47"/>
      <c r="F44" s="49"/>
      <c r="H44" s="35"/>
      <c r="I44" s="42"/>
      <c r="J44" s="47"/>
      <c r="K44" s="51"/>
      <c r="L44" s="51"/>
      <c r="N44"/>
    </row>
    <row r="45" spans="1:14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4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4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4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</sheetPr>
  <dimension ref="A1:T104"/>
  <sheetViews>
    <sheetView showGridLines="0" topLeftCell="A16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3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342" t="s">
        <v>156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34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2" t="s">
        <v>5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3" x14ac:dyDescent="0.2">
      <c r="A12" s="322" t="s">
        <v>23</v>
      </c>
      <c r="B12" s="319" t="s">
        <v>3</v>
      </c>
      <c r="C12" s="322" t="s">
        <v>6</v>
      </c>
      <c r="D12" s="325" t="s">
        <v>2</v>
      </c>
      <c r="E12" s="325" t="s">
        <v>8</v>
      </c>
      <c r="F12" s="325" t="s">
        <v>9</v>
      </c>
      <c r="G12" s="325" t="s">
        <v>7</v>
      </c>
      <c r="H12" s="319" t="s">
        <v>13</v>
      </c>
      <c r="I12" s="180" t="s">
        <v>2</v>
      </c>
      <c r="J12" s="325" t="s">
        <v>10</v>
      </c>
      <c r="K12" s="319" t="s">
        <v>11</v>
      </c>
      <c r="L12" s="384" t="s">
        <v>12</v>
      </c>
    </row>
    <row r="13" spans="1:12" customFormat="1" ht="13" x14ac:dyDescent="0.2">
      <c r="A13" s="323"/>
      <c r="B13" s="320"/>
      <c r="C13" s="323"/>
      <c r="D13" s="326"/>
      <c r="E13" s="326"/>
      <c r="F13" s="326"/>
      <c r="G13" s="326"/>
      <c r="H13" s="320"/>
      <c r="I13" s="181"/>
      <c r="J13" s="326"/>
      <c r="K13" s="320"/>
      <c r="L13" s="385"/>
    </row>
    <row r="14" spans="1:12" customFormat="1" ht="13" x14ac:dyDescent="0.2">
      <c r="A14" s="374"/>
      <c r="B14" s="373"/>
      <c r="C14" s="374"/>
      <c r="D14" s="372"/>
      <c r="E14" s="372"/>
      <c r="F14" s="372"/>
      <c r="G14" s="372"/>
      <c r="H14" s="373"/>
      <c r="I14" s="183"/>
      <c r="J14" s="372"/>
      <c r="K14" s="373"/>
      <c r="L14" s="386"/>
    </row>
    <row r="15" spans="1:12" customFormat="1" ht="14" x14ac:dyDescent="0.3">
      <c r="A15" s="91" t="str">
        <f>B5</f>
        <v>G5</v>
      </c>
      <c r="B15" s="92" t="str">
        <f>B6</f>
        <v>OPTIONS</v>
      </c>
      <c r="C15" s="93"/>
      <c r="D15" s="94"/>
      <c r="E15" s="94"/>
      <c r="F15" s="94"/>
      <c r="G15" s="94"/>
      <c r="H15" s="95"/>
      <c r="I15" s="93"/>
      <c r="J15" s="94"/>
      <c r="K15" s="95"/>
      <c r="L15" s="96"/>
    </row>
    <row r="16" spans="1:12" customFormat="1" ht="15.75" customHeight="1" x14ac:dyDescent="0.3">
      <c r="A16" s="264" t="s">
        <v>35</v>
      </c>
      <c r="B16" s="265" t="s">
        <v>168</v>
      </c>
      <c r="C16" s="266"/>
      <c r="D16" s="267"/>
      <c r="E16" s="268"/>
      <c r="F16" s="268"/>
      <c r="G16" s="260"/>
      <c r="H16" s="269"/>
      <c r="I16" s="270"/>
      <c r="J16" s="268"/>
      <c r="K16" s="269"/>
      <c r="L16" s="271"/>
    </row>
    <row r="17" spans="1:12" customFormat="1" ht="25" x14ac:dyDescent="0.25">
      <c r="A17" s="236"/>
      <c r="B17" s="306" t="s">
        <v>169</v>
      </c>
      <c r="C17" s="10" t="str">
        <f t="shared" ref="C17:C59" si="0">$B$7</f>
        <v>FC</v>
      </c>
      <c r="D17" s="67"/>
      <c r="E17" s="6"/>
      <c r="F17" s="52">
        <f t="shared" ref="F17:F23" si="1">D17*E17</f>
        <v>0</v>
      </c>
      <c r="G17" s="53">
        <f t="shared" ref="G17:G59" si="2">$B$8</f>
        <v>0.1</v>
      </c>
      <c r="H17" s="69">
        <f t="shared" ref="H17:H23" si="3">IF(G17&lt;&gt;0,F17/G17,0)</f>
        <v>0</v>
      </c>
      <c r="I17" s="39"/>
      <c r="J17" s="6"/>
      <c r="K17" s="69">
        <f t="shared" ref="K17:K23" si="4">I17*J17</f>
        <v>0</v>
      </c>
      <c r="L17" s="213">
        <f t="shared" ref="L17:L23" si="5">IF(OR(J17&gt;0,H17&gt;0),H17+K17,0)</f>
        <v>0</v>
      </c>
    </row>
    <row r="18" spans="1:12" customFormat="1" ht="12.5" x14ac:dyDescent="0.25">
      <c r="A18" s="70"/>
      <c r="B18" s="11"/>
      <c r="C18" s="10" t="str">
        <f t="shared" si="0"/>
        <v>FC</v>
      </c>
      <c r="D18" s="67"/>
      <c r="E18" s="6"/>
      <c r="F18" s="52">
        <f t="shared" si="1"/>
        <v>0</v>
      </c>
      <c r="G18" s="53">
        <f t="shared" si="2"/>
        <v>0.1</v>
      </c>
      <c r="H18" s="69">
        <f t="shared" si="3"/>
        <v>0</v>
      </c>
      <c r="I18" s="39"/>
      <c r="J18" s="6"/>
      <c r="K18" s="69">
        <f t="shared" si="4"/>
        <v>0</v>
      </c>
      <c r="L18" s="213">
        <f t="shared" si="5"/>
        <v>0</v>
      </c>
    </row>
    <row r="19" spans="1:12" customFormat="1" ht="12.5" x14ac:dyDescent="0.25">
      <c r="A19" s="70"/>
      <c r="B19" s="11"/>
      <c r="C19" s="10" t="str">
        <f t="shared" si="0"/>
        <v>FC</v>
      </c>
      <c r="D19" s="67"/>
      <c r="E19" s="6"/>
      <c r="F19" s="52">
        <f t="shared" si="1"/>
        <v>0</v>
      </c>
      <c r="G19" s="53">
        <f t="shared" si="2"/>
        <v>0.1</v>
      </c>
      <c r="H19" s="69">
        <f t="shared" si="3"/>
        <v>0</v>
      </c>
      <c r="I19" s="39"/>
      <c r="J19" s="6"/>
      <c r="K19" s="69">
        <f t="shared" si="4"/>
        <v>0</v>
      </c>
      <c r="L19" s="213">
        <f t="shared" si="5"/>
        <v>0</v>
      </c>
    </row>
    <row r="20" spans="1:12" customFormat="1" ht="12.5" x14ac:dyDescent="0.25">
      <c r="A20" s="70"/>
      <c r="B20" s="11"/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213">
        <f t="shared" si="5"/>
        <v>0</v>
      </c>
    </row>
    <row r="21" spans="1:12" customFormat="1" ht="12.5" x14ac:dyDescent="0.25">
      <c r="A21" s="70"/>
      <c r="B21" s="11"/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213">
        <f t="shared" si="5"/>
        <v>0</v>
      </c>
    </row>
    <row r="22" spans="1:12" customFormat="1" ht="12.5" x14ac:dyDescent="0.25">
      <c r="A22" s="70"/>
      <c r="B22" s="11"/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213">
        <f t="shared" si="5"/>
        <v>0</v>
      </c>
    </row>
    <row r="23" spans="1:12" customFormat="1" ht="12.5" x14ac:dyDescent="0.25">
      <c r="A23" s="70"/>
      <c r="B23" s="11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213">
        <f t="shared" si="5"/>
        <v>0</v>
      </c>
    </row>
    <row r="24" spans="1:12" customFormat="1" ht="12.5" x14ac:dyDescent="0.25">
      <c r="A24" s="10"/>
      <c r="B24" s="11"/>
      <c r="C24" s="10" t="str">
        <f t="shared" si="0"/>
        <v>FC</v>
      </c>
      <c r="D24" s="67"/>
      <c r="E24" s="6"/>
      <c r="F24" s="52">
        <f t="shared" ref="F24:F59" si="6">D24*E24</f>
        <v>0</v>
      </c>
      <c r="G24" s="53">
        <f t="shared" si="2"/>
        <v>0.1</v>
      </c>
      <c r="H24" s="69">
        <f t="shared" ref="H24:H59" si="7">IF(G24&lt;&gt;0,F24/G24,0)</f>
        <v>0</v>
      </c>
      <c r="I24" s="39"/>
      <c r="J24" s="6"/>
      <c r="K24" s="69">
        <f t="shared" ref="K24:K59" si="8">I24*J24</f>
        <v>0</v>
      </c>
      <c r="L24" s="213">
        <f t="shared" ref="L24:L59" si="9">IF(OR(J24&gt;0,H24&gt;0),H24+K24,0)</f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67"/>
      <c r="E25" s="6"/>
      <c r="F25" s="52">
        <f t="shared" si="6"/>
        <v>0</v>
      </c>
      <c r="G25" s="53">
        <f t="shared" si="2"/>
        <v>0.1</v>
      </c>
      <c r="H25" s="69">
        <f t="shared" si="7"/>
        <v>0</v>
      </c>
      <c r="I25" s="39"/>
      <c r="J25" s="6"/>
      <c r="K25" s="69">
        <f t="shared" si="8"/>
        <v>0</v>
      </c>
      <c r="L25" s="213">
        <f t="shared" si="9"/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67"/>
      <c r="E26" s="6"/>
      <c r="F26" s="52">
        <f t="shared" si="6"/>
        <v>0</v>
      </c>
      <c r="G26" s="53">
        <f t="shared" si="2"/>
        <v>0.1</v>
      </c>
      <c r="H26" s="69">
        <f t="shared" si="7"/>
        <v>0</v>
      </c>
      <c r="I26" s="39"/>
      <c r="J26" s="6"/>
      <c r="K26" s="69">
        <f t="shared" si="8"/>
        <v>0</v>
      </c>
      <c r="L26" s="213">
        <f t="shared" si="9"/>
        <v>0</v>
      </c>
    </row>
    <row r="27" spans="1:12" customFormat="1" ht="12.5" x14ac:dyDescent="0.25">
      <c r="A27" s="10"/>
      <c r="B27" s="7"/>
      <c r="C27" s="10" t="str">
        <f t="shared" si="0"/>
        <v>FC</v>
      </c>
      <c r="D27" s="67"/>
      <c r="E27" s="6"/>
      <c r="F27" s="52">
        <f t="shared" si="6"/>
        <v>0</v>
      </c>
      <c r="G27" s="53">
        <f t="shared" si="2"/>
        <v>0.1</v>
      </c>
      <c r="H27" s="69">
        <f t="shared" si="7"/>
        <v>0</v>
      </c>
      <c r="I27" s="39"/>
      <c r="J27" s="6"/>
      <c r="K27" s="69">
        <f t="shared" si="8"/>
        <v>0</v>
      </c>
      <c r="L27" s="213">
        <f t="shared" si="9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6"/>
        <v>0</v>
      </c>
      <c r="G28" s="53">
        <f t="shared" si="2"/>
        <v>0.1</v>
      </c>
      <c r="H28" s="69">
        <f t="shared" si="7"/>
        <v>0</v>
      </c>
      <c r="I28" s="39"/>
      <c r="J28" s="6"/>
      <c r="K28" s="69">
        <f t="shared" si="8"/>
        <v>0</v>
      </c>
      <c r="L28" s="213">
        <f t="shared" si="9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6"/>
        <v>0</v>
      </c>
      <c r="G29" s="53">
        <f t="shared" si="2"/>
        <v>0.1</v>
      </c>
      <c r="H29" s="69">
        <f t="shared" si="7"/>
        <v>0</v>
      </c>
      <c r="I29" s="39"/>
      <c r="J29" s="6"/>
      <c r="K29" s="69">
        <f t="shared" si="8"/>
        <v>0</v>
      </c>
      <c r="L29" s="213">
        <f t="shared" si="9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6"/>
        <v>0</v>
      </c>
      <c r="G30" s="53">
        <f t="shared" si="2"/>
        <v>0.1</v>
      </c>
      <c r="H30" s="69">
        <f t="shared" si="7"/>
        <v>0</v>
      </c>
      <c r="I30" s="39"/>
      <c r="J30" s="6"/>
      <c r="K30" s="69">
        <f t="shared" si="8"/>
        <v>0</v>
      </c>
      <c r="L30" s="213">
        <f t="shared" si="9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6"/>
        <v>0</v>
      </c>
      <c r="G31" s="53">
        <f t="shared" si="2"/>
        <v>0.1</v>
      </c>
      <c r="H31" s="69">
        <f t="shared" si="7"/>
        <v>0</v>
      </c>
      <c r="I31" s="39"/>
      <c r="J31" s="6"/>
      <c r="K31" s="69">
        <f t="shared" si="8"/>
        <v>0</v>
      </c>
      <c r="L31" s="213">
        <f t="shared" si="9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6"/>
        <v>0</v>
      </c>
      <c r="G32" s="53">
        <f t="shared" si="2"/>
        <v>0.1</v>
      </c>
      <c r="H32" s="69">
        <f t="shared" si="7"/>
        <v>0</v>
      </c>
      <c r="I32" s="39"/>
      <c r="J32" s="6"/>
      <c r="K32" s="69">
        <f t="shared" si="8"/>
        <v>0</v>
      </c>
      <c r="L32" s="213">
        <f t="shared" si="9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6"/>
        <v>0</v>
      </c>
      <c r="G33" s="53">
        <f t="shared" si="2"/>
        <v>0.1</v>
      </c>
      <c r="H33" s="69">
        <f t="shared" si="7"/>
        <v>0</v>
      </c>
      <c r="I33" s="39"/>
      <c r="J33" s="6"/>
      <c r="K33" s="69">
        <f t="shared" si="8"/>
        <v>0</v>
      </c>
      <c r="L33" s="213">
        <f t="shared" si="9"/>
        <v>0</v>
      </c>
    </row>
    <row r="34" spans="1:12" customFormat="1" ht="12.5" x14ac:dyDescent="0.25">
      <c r="A34" s="10"/>
      <c r="B34" s="7"/>
      <c r="C34" s="10" t="str">
        <f t="shared" si="0"/>
        <v>FC</v>
      </c>
      <c r="D34" s="67"/>
      <c r="E34" s="6"/>
      <c r="F34" s="52">
        <f t="shared" si="6"/>
        <v>0</v>
      </c>
      <c r="G34" s="53">
        <f t="shared" si="2"/>
        <v>0.1</v>
      </c>
      <c r="H34" s="69">
        <f t="shared" si="7"/>
        <v>0</v>
      </c>
      <c r="I34" s="39"/>
      <c r="J34" s="6"/>
      <c r="K34" s="69">
        <f t="shared" si="8"/>
        <v>0</v>
      </c>
      <c r="L34" s="213">
        <f t="shared" si="9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6"/>
        <v>0</v>
      </c>
      <c r="G35" s="53">
        <f t="shared" si="2"/>
        <v>0.1</v>
      </c>
      <c r="H35" s="69">
        <f t="shared" si="7"/>
        <v>0</v>
      </c>
      <c r="I35" s="39"/>
      <c r="J35" s="6"/>
      <c r="K35" s="69">
        <f t="shared" si="8"/>
        <v>0</v>
      </c>
      <c r="L35" s="213">
        <f t="shared" si="9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6"/>
        <v>0</v>
      </c>
      <c r="G36" s="53">
        <f t="shared" si="2"/>
        <v>0.1</v>
      </c>
      <c r="H36" s="69">
        <f t="shared" si="7"/>
        <v>0</v>
      </c>
      <c r="I36" s="39"/>
      <c r="J36" s="6"/>
      <c r="K36" s="69">
        <f t="shared" si="8"/>
        <v>0</v>
      </c>
      <c r="L36" s="213">
        <f t="shared" si="9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6"/>
        <v>0</v>
      </c>
      <c r="G37" s="53">
        <f t="shared" si="2"/>
        <v>0.1</v>
      </c>
      <c r="H37" s="69">
        <f t="shared" si="7"/>
        <v>0</v>
      </c>
      <c r="I37" s="39"/>
      <c r="J37" s="6"/>
      <c r="K37" s="69">
        <f t="shared" si="8"/>
        <v>0</v>
      </c>
      <c r="L37" s="213">
        <f t="shared" si="9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6"/>
        <v>0</v>
      </c>
      <c r="G38" s="53">
        <f t="shared" si="2"/>
        <v>0.1</v>
      </c>
      <c r="H38" s="69">
        <f t="shared" si="7"/>
        <v>0</v>
      </c>
      <c r="I38" s="39"/>
      <c r="J38" s="6"/>
      <c r="K38" s="69">
        <f t="shared" si="8"/>
        <v>0</v>
      </c>
      <c r="L38" s="213">
        <f t="shared" si="9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6"/>
        <v>0</v>
      </c>
      <c r="G39" s="53">
        <f t="shared" si="2"/>
        <v>0.1</v>
      </c>
      <c r="H39" s="69">
        <f t="shared" si="7"/>
        <v>0</v>
      </c>
      <c r="I39" s="39"/>
      <c r="J39" s="6"/>
      <c r="K39" s="69">
        <f t="shared" si="8"/>
        <v>0</v>
      </c>
      <c r="L39" s="213">
        <f t="shared" si="9"/>
        <v>0</v>
      </c>
    </row>
    <row r="40" spans="1:12" customFormat="1" ht="12.5" x14ac:dyDescent="0.25">
      <c r="A40" s="10"/>
      <c r="B40" s="7"/>
      <c r="C40" s="10" t="str">
        <f t="shared" si="0"/>
        <v>FC</v>
      </c>
      <c r="D40" s="67"/>
      <c r="E40" s="6"/>
      <c r="F40" s="52">
        <f t="shared" si="6"/>
        <v>0</v>
      </c>
      <c r="G40" s="53">
        <f t="shared" si="2"/>
        <v>0.1</v>
      </c>
      <c r="H40" s="69">
        <f t="shared" si="7"/>
        <v>0</v>
      </c>
      <c r="I40" s="39"/>
      <c r="J40" s="6"/>
      <c r="K40" s="69">
        <f t="shared" si="8"/>
        <v>0</v>
      </c>
      <c r="L40" s="213">
        <f t="shared" si="9"/>
        <v>0</v>
      </c>
    </row>
    <row r="41" spans="1:12" customFormat="1" ht="12.5" x14ac:dyDescent="0.25">
      <c r="A41" s="10"/>
      <c r="B41" s="7"/>
      <c r="C41" s="10" t="str">
        <f t="shared" si="0"/>
        <v>FC</v>
      </c>
      <c r="D41" s="67"/>
      <c r="E41" s="6"/>
      <c r="F41" s="52">
        <f>D41*E41</f>
        <v>0</v>
      </c>
      <c r="G41" s="53">
        <f t="shared" si="2"/>
        <v>0.1</v>
      </c>
      <c r="H41" s="69">
        <f>IF(G41&lt;&gt;0,F41/G41,0)</f>
        <v>0</v>
      </c>
      <c r="I41" s="39"/>
      <c r="J41" s="6"/>
      <c r="K41" s="69">
        <f>I41*J41</f>
        <v>0</v>
      </c>
      <c r="L41" s="213">
        <f t="shared" si="9"/>
        <v>0</v>
      </c>
    </row>
    <row r="42" spans="1:12" customFormat="1" ht="12.5" x14ac:dyDescent="0.25">
      <c r="A42" s="10"/>
      <c r="B42" s="7"/>
      <c r="C42" s="10" t="str">
        <f t="shared" si="0"/>
        <v>FC</v>
      </c>
      <c r="D42" s="67"/>
      <c r="E42" s="6"/>
      <c r="F42" s="52">
        <f t="shared" si="6"/>
        <v>0</v>
      </c>
      <c r="G42" s="53">
        <f t="shared" si="2"/>
        <v>0.1</v>
      </c>
      <c r="H42" s="69">
        <f t="shared" si="7"/>
        <v>0</v>
      </c>
      <c r="I42" s="39"/>
      <c r="J42" s="6"/>
      <c r="K42" s="69">
        <f t="shared" si="8"/>
        <v>0</v>
      </c>
      <c r="L42" s="213">
        <f t="shared" si="9"/>
        <v>0</v>
      </c>
    </row>
    <row r="43" spans="1:12" customFormat="1" ht="12.5" x14ac:dyDescent="0.25">
      <c r="A43" s="10"/>
      <c r="B43" s="7"/>
      <c r="C43" s="10" t="str">
        <f t="shared" si="0"/>
        <v>FC</v>
      </c>
      <c r="D43" s="67"/>
      <c r="E43" s="6"/>
      <c r="F43" s="52">
        <f t="shared" si="6"/>
        <v>0</v>
      </c>
      <c r="G43" s="53">
        <f t="shared" si="2"/>
        <v>0.1</v>
      </c>
      <c r="H43" s="69">
        <f t="shared" si="7"/>
        <v>0</v>
      </c>
      <c r="I43" s="39"/>
      <c r="J43" s="6"/>
      <c r="K43" s="69">
        <f t="shared" si="8"/>
        <v>0</v>
      </c>
      <c r="L43" s="213">
        <f t="shared" si="9"/>
        <v>0</v>
      </c>
    </row>
    <row r="44" spans="1:12" customFormat="1" ht="12.5" x14ac:dyDescent="0.25">
      <c r="A44" s="10"/>
      <c r="B44" s="7"/>
      <c r="C44" s="10" t="str">
        <f t="shared" si="0"/>
        <v>FC</v>
      </c>
      <c r="D44" s="67"/>
      <c r="E44" s="6"/>
      <c r="F44" s="52">
        <f t="shared" si="6"/>
        <v>0</v>
      </c>
      <c r="G44" s="53">
        <f t="shared" si="2"/>
        <v>0.1</v>
      </c>
      <c r="H44" s="69">
        <f t="shared" si="7"/>
        <v>0</v>
      </c>
      <c r="I44" s="39"/>
      <c r="J44" s="6"/>
      <c r="K44" s="69">
        <f t="shared" si="8"/>
        <v>0</v>
      </c>
      <c r="L44" s="213">
        <f t="shared" si="9"/>
        <v>0</v>
      </c>
    </row>
    <row r="45" spans="1:12" customFormat="1" ht="12.5" x14ac:dyDescent="0.25">
      <c r="A45" s="10"/>
      <c r="B45" s="7"/>
      <c r="C45" s="10" t="str">
        <f t="shared" si="0"/>
        <v>FC</v>
      </c>
      <c r="D45" s="67"/>
      <c r="E45" s="6"/>
      <c r="F45" s="52">
        <f t="shared" si="6"/>
        <v>0</v>
      </c>
      <c r="G45" s="53">
        <f t="shared" si="2"/>
        <v>0.1</v>
      </c>
      <c r="H45" s="69">
        <f t="shared" si="7"/>
        <v>0</v>
      </c>
      <c r="I45" s="39"/>
      <c r="J45" s="6"/>
      <c r="K45" s="69">
        <f t="shared" si="8"/>
        <v>0</v>
      </c>
      <c r="L45" s="213">
        <f t="shared" si="9"/>
        <v>0</v>
      </c>
    </row>
    <row r="46" spans="1:12" customFormat="1" ht="12.5" x14ac:dyDescent="0.25">
      <c r="A46" s="10"/>
      <c r="B46" s="7"/>
      <c r="C46" s="10" t="str">
        <f t="shared" si="0"/>
        <v>FC</v>
      </c>
      <c r="D46" s="67"/>
      <c r="E46" s="6"/>
      <c r="F46" s="52">
        <f t="shared" si="6"/>
        <v>0</v>
      </c>
      <c r="G46" s="53">
        <f t="shared" si="2"/>
        <v>0.1</v>
      </c>
      <c r="H46" s="69">
        <f t="shared" si="7"/>
        <v>0</v>
      </c>
      <c r="I46" s="39"/>
      <c r="J46" s="6"/>
      <c r="K46" s="69">
        <f t="shared" si="8"/>
        <v>0</v>
      </c>
      <c r="L46" s="213">
        <f t="shared" si="9"/>
        <v>0</v>
      </c>
    </row>
    <row r="47" spans="1:12" customFormat="1" ht="12.5" x14ac:dyDescent="0.25">
      <c r="A47" s="10"/>
      <c r="B47" s="7"/>
      <c r="C47" s="10" t="str">
        <f t="shared" si="0"/>
        <v>FC</v>
      </c>
      <c r="D47" s="67"/>
      <c r="E47" s="6"/>
      <c r="F47" s="52">
        <f t="shared" si="6"/>
        <v>0</v>
      </c>
      <c r="G47" s="53">
        <f t="shared" si="2"/>
        <v>0.1</v>
      </c>
      <c r="H47" s="69">
        <f t="shared" si="7"/>
        <v>0</v>
      </c>
      <c r="I47" s="39"/>
      <c r="J47" s="6"/>
      <c r="K47" s="69">
        <f t="shared" si="8"/>
        <v>0</v>
      </c>
      <c r="L47" s="213">
        <f t="shared" si="9"/>
        <v>0</v>
      </c>
    </row>
    <row r="48" spans="1:12" customFormat="1" ht="12.5" x14ac:dyDescent="0.25">
      <c r="A48" s="10"/>
      <c r="B48" s="7"/>
      <c r="C48" s="10" t="str">
        <f t="shared" si="0"/>
        <v>FC</v>
      </c>
      <c r="D48" s="67"/>
      <c r="E48" s="6"/>
      <c r="F48" s="52">
        <f t="shared" si="6"/>
        <v>0</v>
      </c>
      <c r="G48" s="53">
        <f t="shared" si="2"/>
        <v>0.1</v>
      </c>
      <c r="H48" s="69">
        <f t="shared" si="7"/>
        <v>0</v>
      </c>
      <c r="I48" s="39"/>
      <c r="J48" s="6"/>
      <c r="K48" s="69">
        <f t="shared" si="8"/>
        <v>0</v>
      </c>
      <c r="L48" s="213">
        <f t="shared" si="9"/>
        <v>0</v>
      </c>
    </row>
    <row r="49" spans="1:14" customFormat="1" ht="12.5" x14ac:dyDescent="0.25">
      <c r="A49" s="10"/>
      <c r="B49" s="7"/>
      <c r="C49" s="10" t="str">
        <f t="shared" si="0"/>
        <v>FC</v>
      </c>
      <c r="D49" s="67"/>
      <c r="E49" s="6"/>
      <c r="F49" s="52">
        <f t="shared" si="6"/>
        <v>0</v>
      </c>
      <c r="G49" s="53">
        <f t="shared" si="2"/>
        <v>0.1</v>
      </c>
      <c r="H49" s="69">
        <f t="shared" si="7"/>
        <v>0</v>
      </c>
      <c r="I49" s="39"/>
      <c r="J49" s="6"/>
      <c r="K49" s="69">
        <f t="shared" si="8"/>
        <v>0</v>
      </c>
      <c r="L49" s="213">
        <f t="shared" si="9"/>
        <v>0</v>
      </c>
    </row>
    <row r="50" spans="1:14" customFormat="1" ht="12.5" x14ac:dyDescent="0.25">
      <c r="A50" s="10"/>
      <c r="B50" s="7"/>
      <c r="C50" s="10" t="str">
        <f t="shared" si="0"/>
        <v>FC</v>
      </c>
      <c r="D50" s="67"/>
      <c r="E50" s="6"/>
      <c r="F50" s="52">
        <f t="shared" si="6"/>
        <v>0</v>
      </c>
      <c r="G50" s="53">
        <f t="shared" si="2"/>
        <v>0.1</v>
      </c>
      <c r="H50" s="69">
        <f t="shared" si="7"/>
        <v>0</v>
      </c>
      <c r="I50" s="39"/>
      <c r="J50" s="6"/>
      <c r="K50" s="69">
        <f t="shared" si="8"/>
        <v>0</v>
      </c>
      <c r="L50" s="213">
        <f t="shared" si="9"/>
        <v>0</v>
      </c>
    </row>
    <row r="51" spans="1:14" customFormat="1" ht="12.5" x14ac:dyDescent="0.25">
      <c r="A51" s="10"/>
      <c r="B51" s="7"/>
      <c r="C51" s="10" t="str">
        <f t="shared" si="0"/>
        <v>FC</v>
      </c>
      <c r="D51" s="67"/>
      <c r="E51" s="6"/>
      <c r="F51" s="52">
        <f t="shared" si="6"/>
        <v>0</v>
      </c>
      <c r="G51" s="53">
        <f t="shared" si="2"/>
        <v>0.1</v>
      </c>
      <c r="H51" s="69">
        <f t="shared" si="7"/>
        <v>0</v>
      </c>
      <c r="I51" s="39"/>
      <c r="J51" s="6"/>
      <c r="K51" s="69">
        <f t="shared" si="8"/>
        <v>0</v>
      </c>
      <c r="L51" s="213">
        <f t="shared" si="9"/>
        <v>0</v>
      </c>
    </row>
    <row r="52" spans="1:14" customFormat="1" ht="12.5" x14ac:dyDescent="0.25">
      <c r="A52" s="10"/>
      <c r="B52" s="7"/>
      <c r="C52" s="10" t="str">
        <f t="shared" si="0"/>
        <v>FC</v>
      </c>
      <c r="D52" s="67"/>
      <c r="E52" s="6"/>
      <c r="F52" s="52">
        <f t="shared" si="6"/>
        <v>0</v>
      </c>
      <c r="G52" s="53">
        <f t="shared" si="2"/>
        <v>0.1</v>
      </c>
      <c r="H52" s="69">
        <f t="shared" si="7"/>
        <v>0</v>
      </c>
      <c r="I52" s="39"/>
      <c r="J52" s="6"/>
      <c r="K52" s="69">
        <f t="shared" si="8"/>
        <v>0</v>
      </c>
      <c r="L52" s="213">
        <f t="shared" si="9"/>
        <v>0</v>
      </c>
    </row>
    <row r="53" spans="1:14" customFormat="1" ht="12.5" x14ac:dyDescent="0.25">
      <c r="A53" s="10"/>
      <c r="B53" s="7"/>
      <c r="C53" s="10" t="str">
        <f t="shared" si="0"/>
        <v>FC</v>
      </c>
      <c r="D53" s="67"/>
      <c r="E53" s="6"/>
      <c r="F53" s="52">
        <f t="shared" si="6"/>
        <v>0</v>
      </c>
      <c r="G53" s="53">
        <f t="shared" si="2"/>
        <v>0.1</v>
      </c>
      <c r="H53" s="69">
        <f t="shared" si="7"/>
        <v>0</v>
      </c>
      <c r="I53" s="39"/>
      <c r="J53" s="6"/>
      <c r="K53" s="69">
        <f t="shared" si="8"/>
        <v>0</v>
      </c>
      <c r="L53" s="213">
        <f t="shared" si="9"/>
        <v>0</v>
      </c>
    </row>
    <row r="54" spans="1:14" customFormat="1" ht="12.5" x14ac:dyDescent="0.25">
      <c r="A54" s="10"/>
      <c r="B54" s="7"/>
      <c r="C54" s="10" t="str">
        <f t="shared" si="0"/>
        <v>FC</v>
      </c>
      <c r="D54" s="67"/>
      <c r="E54" s="6"/>
      <c r="F54" s="52">
        <f t="shared" si="6"/>
        <v>0</v>
      </c>
      <c r="G54" s="53">
        <f t="shared" si="2"/>
        <v>0.1</v>
      </c>
      <c r="H54" s="69">
        <f t="shared" si="7"/>
        <v>0</v>
      </c>
      <c r="I54" s="39"/>
      <c r="J54" s="6"/>
      <c r="K54" s="69">
        <f t="shared" si="8"/>
        <v>0</v>
      </c>
      <c r="L54" s="213">
        <f t="shared" si="9"/>
        <v>0</v>
      </c>
    </row>
    <row r="55" spans="1:14" customFormat="1" ht="12.5" x14ac:dyDescent="0.25">
      <c r="A55" s="10"/>
      <c r="B55" s="7"/>
      <c r="C55" s="10" t="str">
        <f t="shared" si="0"/>
        <v>FC</v>
      </c>
      <c r="D55" s="67"/>
      <c r="E55" s="6"/>
      <c r="F55" s="52">
        <f t="shared" si="6"/>
        <v>0</v>
      </c>
      <c r="G55" s="53">
        <f t="shared" si="2"/>
        <v>0.1</v>
      </c>
      <c r="H55" s="69">
        <f t="shared" si="7"/>
        <v>0</v>
      </c>
      <c r="I55" s="39"/>
      <c r="J55" s="6"/>
      <c r="K55" s="69">
        <f t="shared" si="8"/>
        <v>0</v>
      </c>
      <c r="L55" s="213">
        <f t="shared" si="9"/>
        <v>0</v>
      </c>
    </row>
    <row r="56" spans="1:14" customFormat="1" ht="12.5" x14ac:dyDescent="0.25">
      <c r="A56" s="10"/>
      <c r="B56" s="7"/>
      <c r="C56" s="10" t="str">
        <f t="shared" si="0"/>
        <v>FC</v>
      </c>
      <c r="D56" s="67"/>
      <c r="E56" s="6"/>
      <c r="F56" s="52">
        <f t="shared" si="6"/>
        <v>0</v>
      </c>
      <c r="G56" s="53">
        <f t="shared" si="2"/>
        <v>0.1</v>
      </c>
      <c r="H56" s="69">
        <f t="shared" si="7"/>
        <v>0</v>
      </c>
      <c r="I56" s="39"/>
      <c r="J56" s="6"/>
      <c r="K56" s="69">
        <f t="shared" si="8"/>
        <v>0</v>
      </c>
      <c r="L56" s="213">
        <f t="shared" si="9"/>
        <v>0</v>
      </c>
    </row>
    <row r="57" spans="1:14" customFormat="1" ht="12.5" x14ac:dyDescent="0.25">
      <c r="A57" s="10"/>
      <c r="B57" s="7"/>
      <c r="C57" s="10" t="str">
        <f t="shared" si="0"/>
        <v>FC</v>
      </c>
      <c r="D57" s="67"/>
      <c r="E57" s="6"/>
      <c r="F57" s="52">
        <f t="shared" si="6"/>
        <v>0</v>
      </c>
      <c r="G57" s="53">
        <f t="shared" si="2"/>
        <v>0.1</v>
      </c>
      <c r="H57" s="69">
        <f t="shared" si="7"/>
        <v>0</v>
      </c>
      <c r="I57" s="39"/>
      <c r="J57" s="6"/>
      <c r="K57" s="69">
        <f t="shared" si="8"/>
        <v>0</v>
      </c>
      <c r="L57" s="213">
        <f t="shared" si="9"/>
        <v>0</v>
      </c>
    </row>
    <row r="58" spans="1:14" customFormat="1" ht="12.5" x14ac:dyDescent="0.25">
      <c r="A58" s="10"/>
      <c r="B58" s="7"/>
      <c r="C58" s="10" t="str">
        <f t="shared" si="0"/>
        <v>FC</v>
      </c>
      <c r="D58" s="67"/>
      <c r="E58" s="6"/>
      <c r="F58" s="52">
        <f t="shared" si="6"/>
        <v>0</v>
      </c>
      <c r="G58" s="53">
        <f t="shared" si="2"/>
        <v>0.1</v>
      </c>
      <c r="H58" s="69">
        <f t="shared" si="7"/>
        <v>0</v>
      </c>
      <c r="I58" s="39"/>
      <c r="J58" s="6"/>
      <c r="K58" s="69">
        <f t="shared" si="8"/>
        <v>0</v>
      </c>
      <c r="L58" s="213">
        <f t="shared" si="9"/>
        <v>0</v>
      </c>
    </row>
    <row r="59" spans="1:14" customFormat="1" ht="12.5" x14ac:dyDescent="0.25">
      <c r="A59" s="10"/>
      <c r="B59" s="7"/>
      <c r="C59" s="10" t="str">
        <f t="shared" si="0"/>
        <v>FC</v>
      </c>
      <c r="D59" s="67"/>
      <c r="E59" s="6"/>
      <c r="F59" s="52">
        <f t="shared" si="6"/>
        <v>0</v>
      </c>
      <c r="G59" s="53">
        <f t="shared" si="2"/>
        <v>0.1</v>
      </c>
      <c r="H59" s="69">
        <f t="shared" si="7"/>
        <v>0</v>
      </c>
      <c r="I59" s="39"/>
      <c r="J59" s="6"/>
      <c r="K59" s="69">
        <f t="shared" si="8"/>
        <v>0</v>
      </c>
      <c r="L59" s="213">
        <f t="shared" si="9"/>
        <v>0</v>
      </c>
    </row>
    <row r="60" spans="1:14" s="2" customFormat="1" ht="13.5" thickBot="1" x14ac:dyDescent="0.35">
      <c r="A60" s="15"/>
      <c r="B60" s="12"/>
      <c r="C60" s="15"/>
      <c r="D60" s="44"/>
      <c r="E60" s="13"/>
      <c r="F60" s="211"/>
      <c r="G60" s="211"/>
      <c r="H60" s="212"/>
      <c r="I60" s="40"/>
      <c r="J60" s="13"/>
      <c r="K60" s="212"/>
      <c r="L60" s="214"/>
    </row>
    <row r="61" spans="1:14" customFormat="1" ht="13.5" thickBot="1" x14ac:dyDescent="0.35">
      <c r="A61" s="98"/>
      <c r="B61" s="99" t="str">
        <f>+"SUB-TOTAL:  "&amp;A15</f>
        <v>SUB-TOTAL:  G5</v>
      </c>
      <c r="C61" s="100"/>
      <c r="D61" s="101"/>
      <c r="E61" s="102">
        <f>SUM(E17:E60)</f>
        <v>0</v>
      </c>
      <c r="F61" s="102">
        <f>SUM(F17:F60)</f>
        <v>0</v>
      </c>
      <c r="G61" s="103">
        <f t="shared" ref="G61" si="10">$B$8</f>
        <v>0.1</v>
      </c>
      <c r="H61" s="102">
        <f>SUM(H17:H60)</f>
        <v>0</v>
      </c>
      <c r="I61" s="104"/>
      <c r="J61" s="102">
        <f t="shared" ref="J61:K61" si="11">SUM(J17:J60)</f>
        <v>0</v>
      </c>
      <c r="K61" s="185">
        <f t="shared" si="11"/>
        <v>0</v>
      </c>
      <c r="L61" s="186">
        <f>SUM(L17:L60)</f>
        <v>0</v>
      </c>
      <c r="N61" s="2"/>
    </row>
    <row r="62" spans="1:14" customFormat="1" ht="13" x14ac:dyDescent="0.3">
      <c r="A62" s="1"/>
      <c r="B62" s="1"/>
      <c r="C62" s="4"/>
      <c r="D62" s="45"/>
      <c r="E62" s="48"/>
      <c r="F62" s="48"/>
      <c r="G62" s="1"/>
      <c r="H62" s="34"/>
      <c r="I62" s="41"/>
      <c r="J62" s="48"/>
      <c r="K62" s="50"/>
      <c r="L62" s="50"/>
      <c r="N62" s="2"/>
    </row>
    <row r="63" spans="1:14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4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x14ac:dyDescent="0.2">
      <c r="E102" s="30"/>
      <c r="F102" s="32"/>
    </row>
    <row r="103" spans="4:12" x14ac:dyDescent="0.2">
      <c r="E103" s="30"/>
      <c r="F103" s="32"/>
    </row>
    <row r="104" spans="4:12" x14ac:dyDescent="0.2">
      <c r="E104" s="30"/>
      <c r="F104" s="32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</sheetPr>
  <dimension ref="A1:L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155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98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7" t="s">
        <v>97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5" customHeight="1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37" t="s">
        <v>13</v>
      </c>
      <c r="I12" s="180" t="s">
        <v>2</v>
      </c>
      <c r="J12" s="325" t="s">
        <v>10</v>
      </c>
      <c r="K12" s="319" t="s">
        <v>11</v>
      </c>
      <c r="L12" s="384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38"/>
      <c r="I13" s="181"/>
      <c r="J13" s="326"/>
      <c r="K13" s="320"/>
      <c r="L13" s="385"/>
    </row>
    <row r="14" spans="1:12" customFormat="1" ht="13.5" thickBot="1" x14ac:dyDescent="0.25">
      <c r="A14" s="323"/>
      <c r="B14" s="321"/>
      <c r="C14" s="323"/>
      <c r="D14" s="90"/>
      <c r="E14" s="326"/>
      <c r="F14" s="326"/>
      <c r="G14" s="326"/>
      <c r="H14" s="338"/>
      <c r="I14" s="181"/>
      <c r="J14" s="326"/>
      <c r="K14" s="320"/>
      <c r="L14" s="385"/>
    </row>
    <row r="15" spans="1:12" customFormat="1" ht="14" x14ac:dyDescent="0.3">
      <c r="A15" s="60" t="str">
        <f>B5</f>
        <v>G6.1</v>
      </c>
      <c r="B15" s="64" t="str">
        <f>B6</f>
        <v>Support Contract in base cost</v>
      </c>
      <c r="C15" s="65"/>
      <c r="D15" s="61"/>
      <c r="E15" s="61"/>
      <c r="F15" s="219"/>
      <c r="G15" s="219"/>
      <c r="H15" s="220"/>
      <c r="I15" s="65"/>
      <c r="J15" s="61"/>
      <c r="K15" s="220"/>
      <c r="L15" s="226"/>
    </row>
    <row r="16" spans="1:12" customFormat="1" ht="25.5" x14ac:dyDescent="0.3">
      <c r="A16" s="18"/>
      <c r="B16" s="28" t="s">
        <v>53</v>
      </c>
      <c r="C16" s="24"/>
      <c r="D16" s="29"/>
      <c r="E16" s="19"/>
      <c r="F16" s="52"/>
      <c r="G16" s="53"/>
      <c r="H16" s="193"/>
      <c r="I16" s="38"/>
      <c r="J16" s="19"/>
      <c r="K16" s="193"/>
      <c r="L16" s="217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2.5" x14ac:dyDescent="0.25">
      <c r="A18" s="10"/>
      <c r="B18" s="7" t="s">
        <v>86</v>
      </c>
      <c r="C18" s="10" t="str">
        <f t="shared" ref="C18:C39" si="0">$B$7</f>
        <v>FC</v>
      </c>
      <c r="D18" s="67"/>
      <c r="E18" s="6"/>
      <c r="F18" s="52">
        <f t="shared" ref="F18:F39" si="1">D18*E18</f>
        <v>0</v>
      </c>
      <c r="G18" s="53">
        <f t="shared" ref="G18:G39" si="2">$B$8</f>
        <v>0.1</v>
      </c>
      <c r="H18" s="69">
        <f t="shared" ref="H18:H39" si="3">IF(G18&lt;&gt;0,F18/G18,0)</f>
        <v>0</v>
      </c>
      <c r="I18" s="39"/>
      <c r="J18" s="6"/>
      <c r="K18" s="69">
        <f t="shared" ref="K18:K39" si="4">I18*J18</f>
        <v>0</v>
      </c>
      <c r="L18" s="213">
        <f t="shared" ref="L18:L39" si="5">IF(OR(J18&gt;0,H18&gt;0),H18+K18,0)</f>
        <v>0</v>
      </c>
    </row>
    <row r="19" spans="1:12" customFormat="1" ht="12.5" x14ac:dyDescent="0.25">
      <c r="A19" s="10"/>
      <c r="B19" s="9" t="s">
        <v>87</v>
      </c>
      <c r="C19" s="10" t="str">
        <f t="shared" si="0"/>
        <v>FC</v>
      </c>
      <c r="D19" s="67"/>
      <c r="E19" s="6"/>
      <c r="F19" s="52">
        <f t="shared" si="1"/>
        <v>0</v>
      </c>
      <c r="G19" s="53">
        <f t="shared" si="2"/>
        <v>0.1</v>
      </c>
      <c r="H19" s="69">
        <f t="shared" si="3"/>
        <v>0</v>
      </c>
      <c r="I19" s="39"/>
      <c r="J19" s="6"/>
      <c r="K19" s="69">
        <f t="shared" si="4"/>
        <v>0</v>
      </c>
      <c r="L19" s="213">
        <f t="shared" si="5"/>
        <v>0</v>
      </c>
    </row>
    <row r="20" spans="1:12" customFormat="1" ht="12.5" x14ac:dyDescent="0.25">
      <c r="A20" s="10"/>
      <c r="B20" s="7" t="s">
        <v>88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213">
        <f t="shared" si="5"/>
        <v>0</v>
      </c>
    </row>
    <row r="21" spans="1:12" customFormat="1" ht="12.5" x14ac:dyDescent="0.25">
      <c r="A21" s="10"/>
      <c r="B21" s="9" t="s">
        <v>89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213">
        <f t="shared" si="5"/>
        <v>0</v>
      </c>
    </row>
    <row r="22" spans="1:12" customFormat="1" ht="12.5" x14ac:dyDescent="0.25">
      <c r="A22" s="10"/>
      <c r="B22" s="7" t="s">
        <v>90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213">
        <f t="shared" si="5"/>
        <v>0</v>
      </c>
    </row>
    <row r="23" spans="1:12" customFormat="1" ht="12.5" x14ac:dyDescent="0.25">
      <c r="A23" s="10"/>
      <c r="B23" s="9" t="s">
        <v>91</v>
      </c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213">
        <f t="shared" si="5"/>
        <v>0</v>
      </c>
    </row>
    <row r="24" spans="1:12" customFormat="1" ht="12.5" x14ac:dyDescent="0.25">
      <c r="A24" s="10"/>
      <c r="B24" s="7" t="s">
        <v>92</v>
      </c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213">
        <f t="shared" si="5"/>
        <v>0</v>
      </c>
    </row>
    <row r="25" spans="1:12" customFormat="1" ht="12.5" x14ac:dyDescent="0.25">
      <c r="A25" s="10"/>
      <c r="B25" s="9" t="s">
        <v>93</v>
      </c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213">
        <f t="shared" si="5"/>
        <v>0</v>
      </c>
    </row>
    <row r="26" spans="1:12" customFormat="1" ht="12.5" x14ac:dyDescent="0.25">
      <c r="A26" s="10"/>
      <c r="B26" s="7" t="s">
        <v>94</v>
      </c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213">
        <f t="shared" si="5"/>
        <v>0</v>
      </c>
    </row>
    <row r="27" spans="1:12" customFormat="1" ht="12.5" x14ac:dyDescent="0.25">
      <c r="A27" s="10"/>
      <c r="B27" s="9" t="s">
        <v>95</v>
      </c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213">
        <f t="shared" si="5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213">
        <f t="shared" si="5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213">
        <f t="shared" si="5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1"/>
        <v>0</v>
      </c>
      <c r="G30" s="53">
        <f t="shared" si="2"/>
        <v>0.1</v>
      </c>
      <c r="H30" s="69">
        <f t="shared" si="3"/>
        <v>0</v>
      </c>
      <c r="I30" s="39"/>
      <c r="J30" s="6"/>
      <c r="K30" s="69">
        <f t="shared" si="4"/>
        <v>0</v>
      </c>
      <c r="L30" s="213">
        <f t="shared" si="5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1"/>
        <v>0</v>
      </c>
      <c r="G31" s="53">
        <f t="shared" si="2"/>
        <v>0.1</v>
      </c>
      <c r="H31" s="69">
        <f t="shared" si="3"/>
        <v>0</v>
      </c>
      <c r="I31" s="39"/>
      <c r="J31" s="6"/>
      <c r="K31" s="69">
        <f t="shared" si="4"/>
        <v>0</v>
      </c>
      <c r="L31" s="213">
        <f t="shared" si="5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1"/>
        <v>0</v>
      </c>
      <c r="G32" s="53">
        <f t="shared" si="2"/>
        <v>0.1</v>
      </c>
      <c r="H32" s="69">
        <f t="shared" si="3"/>
        <v>0</v>
      </c>
      <c r="I32" s="39"/>
      <c r="J32" s="6"/>
      <c r="K32" s="69">
        <f t="shared" si="4"/>
        <v>0</v>
      </c>
      <c r="L32" s="213">
        <f t="shared" si="5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1"/>
        <v>0</v>
      </c>
      <c r="G33" s="53">
        <f t="shared" si="2"/>
        <v>0.1</v>
      </c>
      <c r="H33" s="69">
        <f t="shared" si="3"/>
        <v>0</v>
      </c>
      <c r="I33" s="39"/>
      <c r="J33" s="6"/>
      <c r="K33" s="69">
        <f t="shared" si="4"/>
        <v>0</v>
      </c>
      <c r="L33" s="213">
        <f t="shared" si="5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67"/>
      <c r="E34" s="6"/>
      <c r="F34" s="52">
        <f t="shared" si="1"/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213">
        <f t="shared" si="5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39"/>
      <c r="J35" s="6"/>
      <c r="K35" s="69">
        <f t="shared" si="4"/>
        <v>0</v>
      </c>
      <c r="L35" s="213">
        <f t="shared" si="5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39"/>
      <c r="J36" s="6"/>
      <c r="K36" s="69">
        <f t="shared" si="4"/>
        <v>0</v>
      </c>
      <c r="L36" s="213">
        <f t="shared" si="5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39"/>
      <c r="J37" s="6"/>
      <c r="K37" s="69">
        <f t="shared" si="4"/>
        <v>0</v>
      </c>
      <c r="L37" s="213">
        <f t="shared" si="5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213">
        <f t="shared" si="5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213">
        <f t="shared" si="5"/>
        <v>0</v>
      </c>
    </row>
    <row r="40" spans="1:12" customFormat="1" ht="13.5" thickBot="1" x14ac:dyDescent="0.35">
      <c r="A40" s="62"/>
      <c r="B40" s="66"/>
      <c r="C40" s="62"/>
      <c r="D40" s="63"/>
      <c r="E40" s="33"/>
      <c r="F40" s="221"/>
      <c r="G40" s="221"/>
      <c r="H40" s="222"/>
      <c r="I40" s="43"/>
      <c r="J40" s="33"/>
      <c r="K40" s="222"/>
      <c r="L40" s="227"/>
    </row>
    <row r="41" spans="1:12" customFormat="1" ht="13.5" thickBot="1" x14ac:dyDescent="0.35">
      <c r="A41" s="229"/>
      <c r="B41" s="230" t="str">
        <f>+"SUB-TOTAL:  "&amp;A15</f>
        <v>SUB-TOTAL:  G6.1</v>
      </c>
      <c r="C41" s="231"/>
      <c r="D41" s="232"/>
      <c r="E41" s="223">
        <f>SUM(E18:E40)</f>
        <v>0</v>
      </c>
      <c r="F41" s="223">
        <f>SUM(F18:F40)</f>
        <v>0</v>
      </c>
      <c r="G41" s="224">
        <f>$B$8</f>
        <v>0.1</v>
      </c>
      <c r="H41" s="225">
        <f>SUM(H18:H40)</f>
        <v>0</v>
      </c>
      <c r="I41" s="233"/>
      <c r="J41" s="223">
        <f>SUM(J18:J40)</f>
        <v>0</v>
      </c>
      <c r="K41" s="225">
        <f t="shared" ref="K41:L41" si="6">SUM(K18:K40)</f>
        <v>0</v>
      </c>
      <c r="L41" s="228">
        <f t="shared" si="6"/>
        <v>0</v>
      </c>
    </row>
    <row r="42" spans="1:12" customFormat="1" ht="13" x14ac:dyDescent="0.3">
      <c r="A42" s="1"/>
      <c r="B42" s="1"/>
      <c r="C42" s="4"/>
      <c r="D42" s="45"/>
      <c r="E42" s="48"/>
      <c r="F42" s="48"/>
      <c r="G42" s="1"/>
      <c r="H42" s="34"/>
      <c r="I42" s="41"/>
      <c r="J42" s="48"/>
      <c r="K42" s="50"/>
      <c r="L42" s="50"/>
    </row>
    <row r="43" spans="1:12" ht="10.5" x14ac:dyDescent="0.25">
      <c r="D43" s="46"/>
      <c r="E43" s="47"/>
      <c r="F43" s="49"/>
      <c r="H43" s="35"/>
      <c r="I43" s="42"/>
      <c r="J43" s="47"/>
      <c r="K43" s="51"/>
      <c r="L43" s="51"/>
    </row>
    <row r="44" spans="1:12" ht="10.5" x14ac:dyDescent="0.25">
      <c r="D44" s="46"/>
      <c r="E44" s="47"/>
      <c r="F44" s="49"/>
      <c r="H44" s="35"/>
      <c r="I44" s="42"/>
      <c r="J44" s="47"/>
      <c r="K44" s="51"/>
      <c r="L44" s="51"/>
    </row>
    <row r="45" spans="1:12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2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2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B12:B14"/>
    <mergeCell ref="A12:A14"/>
    <mergeCell ref="C12:C14"/>
    <mergeCell ref="G12:G14"/>
    <mergeCell ref="A1:B1"/>
    <mergeCell ref="A2:B2"/>
    <mergeCell ref="C10:H11"/>
    <mergeCell ref="I10:K11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1B3E-5642-40FC-9ABC-29615353CB9F}">
  <sheetPr>
    <tabColor rgb="FF00B050"/>
  </sheetPr>
  <dimension ref="A1:L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42" t="s">
        <v>155</v>
      </c>
      <c r="B1" s="342"/>
      <c r="C1"/>
      <c r="D1"/>
      <c r="E1"/>
      <c r="J1"/>
    </row>
    <row r="2" spans="1:12" customFormat="1" ht="13" x14ac:dyDescent="0.3">
      <c r="A2" s="343" t="s">
        <v>143</v>
      </c>
      <c r="B2" s="343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ATNS/TPG/RFP004/2025/2026/ATIS REPLACEMENT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99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7" t="s">
        <v>96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2.65" customHeight="1" x14ac:dyDescent="0.2">
      <c r="A12" s="322" t="s">
        <v>23</v>
      </c>
      <c r="B12" s="319" t="s">
        <v>3</v>
      </c>
      <c r="C12" s="322" t="s">
        <v>6</v>
      </c>
      <c r="D12" s="89" t="s">
        <v>2</v>
      </c>
      <c r="E12" s="325" t="s">
        <v>8</v>
      </c>
      <c r="F12" s="325" t="s">
        <v>9</v>
      </c>
      <c r="G12" s="325" t="s">
        <v>7</v>
      </c>
      <c r="H12" s="337" t="s">
        <v>13</v>
      </c>
      <c r="I12" s="180" t="s">
        <v>2</v>
      </c>
      <c r="J12" s="325" t="s">
        <v>10</v>
      </c>
      <c r="K12" s="319" t="s">
        <v>11</v>
      </c>
      <c r="L12" s="384" t="s">
        <v>12</v>
      </c>
    </row>
    <row r="13" spans="1:12" customFormat="1" ht="13" x14ac:dyDescent="0.2">
      <c r="A13" s="323"/>
      <c r="B13" s="320"/>
      <c r="C13" s="323"/>
      <c r="D13" s="90"/>
      <c r="E13" s="326"/>
      <c r="F13" s="326"/>
      <c r="G13" s="326"/>
      <c r="H13" s="338"/>
      <c r="I13" s="181"/>
      <c r="J13" s="326"/>
      <c r="K13" s="320"/>
      <c r="L13" s="385"/>
    </row>
    <row r="14" spans="1:12" customFormat="1" ht="13.5" thickBot="1" x14ac:dyDescent="0.25">
      <c r="A14" s="323"/>
      <c r="B14" s="321"/>
      <c r="C14" s="323"/>
      <c r="D14" s="90"/>
      <c r="E14" s="326"/>
      <c r="F14" s="326"/>
      <c r="G14" s="326"/>
      <c r="H14" s="338"/>
      <c r="I14" s="181"/>
      <c r="J14" s="326"/>
      <c r="K14" s="320"/>
      <c r="L14" s="385"/>
    </row>
    <row r="15" spans="1:12" customFormat="1" ht="14" x14ac:dyDescent="0.3">
      <c r="A15" s="60" t="str">
        <f>B5</f>
        <v>G6.2</v>
      </c>
      <c r="B15" s="64" t="str">
        <f>B6</f>
        <v>Support Contract with Inflation</v>
      </c>
      <c r="C15" s="65"/>
      <c r="D15" s="61"/>
      <c r="E15" s="61"/>
      <c r="F15" s="219"/>
      <c r="G15" s="219"/>
      <c r="H15" s="220"/>
      <c r="I15" s="65"/>
      <c r="J15" s="61"/>
      <c r="K15" s="220"/>
      <c r="L15" s="226"/>
    </row>
    <row r="16" spans="1:12" customFormat="1" ht="25.5" x14ac:dyDescent="0.3">
      <c r="A16" s="18"/>
      <c r="B16" s="28" t="s">
        <v>53</v>
      </c>
      <c r="C16" s="24"/>
      <c r="D16" s="29"/>
      <c r="E16" s="19"/>
      <c r="F16" s="52"/>
      <c r="G16" s="53"/>
      <c r="H16" s="193"/>
      <c r="I16" s="38"/>
      <c r="J16" s="19"/>
      <c r="K16" s="193"/>
      <c r="L16" s="217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2.5" x14ac:dyDescent="0.25">
      <c r="A18" s="10"/>
      <c r="B18" s="7" t="s">
        <v>86</v>
      </c>
      <c r="C18" s="10" t="str">
        <f t="shared" ref="C18:C39" si="0">$B$7</f>
        <v>FC</v>
      </c>
      <c r="D18" s="67"/>
      <c r="E18" s="6"/>
      <c r="F18" s="52">
        <f t="shared" ref="F18" si="1">D18*E18</f>
        <v>0</v>
      </c>
      <c r="G18" s="53">
        <f t="shared" ref="G18:G39" si="2">$B$8</f>
        <v>0.1</v>
      </c>
      <c r="H18" s="69">
        <f t="shared" ref="H18" si="3">IF(G18&lt;&gt;0,F18/G18,0)</f>
        <v>0</v>
      </c>
      <c r="I18" s="39"/>
      <c r="J18" s="6"/>
      <c r="K18" s="69">
        <f t="shared" ref="K18" si="4">I18*J18</f>
        <v>0</v>
      </c>
      <c r="L18" s="213">
        <f t="shared" ref="L18" si="5">IF(OR(J18&gt;0,H18&gt;0),H18+K18,0)</f>
        <v>0</v>
      </c>
    </row>
    <row r="19" spans="1:12" customFormat="1" ht="12.5" x14ac:dyDescent="0.25">
      <c r="A19" s="10"/>
      <c r="B19" s="9" t="s">
        <v>87</v>
      </c>
      <c r="C19" s="10" t="str">
        <f t="shared" si="0"/>
        <v>FC</v>
      </c>
      <c r="D19" s="67"/>
      <c r="E19" s="6"/>
      <c r="F19" s="52">
        <f t="shared" ref="F19:F39" si="6">D19*E19</f>
        <v>0</v>
      </c>
      <c r="G19" s="53">
        <f t="shared" si="2"/>
        <v>0.1</v>
      </c>
      <c r="H19" s="69">
        <f t="shared" ref="H19:H39" si="7">IF(G19&lt;&gt;0,F19/G19,0)</f>
        <v>0</v>
      </c>
      <c r="I19" s="39"/>
      <c r="J19" s="6"/>
      <c r="K19" s="69">
        <f t="shared" ref="K19:K39" si="8">I19*J19</f>
        <v>0</v>
      </c>
      <c r="L19" s="213">
        <f t="shared" ref="L19:L39" si="9">IF(OR(J19&gt;0,H19&gt;0),H19+K19,0)</f>
        <v>0</v>
      </c>
    </row>
    <row r="20" spans="1:12" customFormat="1" ht="12.5" x14ac:dyDescent="0.25">
      <c r="A20" s="10"/>
      <c r="B20" s="7" t="s">
        <v>88</v>
      </c>
      <c r="C20" s="10" t="str">
        <f t="shared" si="0"/>
        <v>FC</v>
      </c>
      <c r="D20" s="67"/>
      <c r="E20" s="6"/>
      <c r="F20" s="52">
        <f t="shared" si="6"/>
        <v>0</v>
      </c>
      <c r="G20" s="53">
        <f t="shared" si="2"/>
        <v>0.1</v>
      </c>
      <c r="H20" s="69">
        <f t="shared" si="7"/>
        <v>0</v>
      </c>
      <c r="I20" s="39"/>
      <c r="J20" s="6"/>
      <c r="K20" s="69">
        <f t="shared" si="8"/>
        <v>0</v>
      </c>
      <c r="L20" s="213">
        <f t="shared" si="9"/>
        <v>0</v>
      </c>
    </row>
    <row r="21" spans="1:12" customFormat="1" ht="12.5" x14ac:dyDescent="0.25">
      <c r="A21" s="10"/>
      <c r="B21" s="9" t="s">
        <v>89</v>
      </c>
      <c r="C21" s="10" t="str">
        <f t="shared" si="0"/>
        <v>FC</v>
      </c>
      <c r="D21" s="67"/>
      <c r="E21" s="6"/>
      <c r="F21" s="52">
        <f t="shared" si="6"/>
        <v>0</v>
      </c>
      <c r="G21" s="53">
        <f t="shared" si="2"/>
        <v>0.1</v>
      </c>
      <c r="H21" s="69">
        <f t="shared" si="7"/>
        <v>0</v>
      </c>
      <c r="I21" s="39"/>
      <c r="J21" s="6"/>
      <c r="K21" s="69">
        <f t="shared" si="8"/>
        <v>0</v>
      </c>
      <c r="L21" s="213">
        <f t="shared" si="9"/>
        <v>0</v>
      </c>
    </row>
    <row r="22" spans="1:12" customFormat="1" ht="12.5" x14ac:dyDescent="0.25">
      <c r="A22" s="10"/>
      <c r="B22" s="7" t="s">
        <v>90</v>
      </c>
      <c r="C22" s="10" t="str">
        <f t="shared" si="0"/>
        <v>FC</v>
      </c>
      <c r="D22" s="67"/>
      <c r="E22" s="6"/>
      <c r="F22" s="52">
        <f t="shared" si="6"/>
        <v>0</v>
      </c>
      <c r="G22" s="53">
        <f t="shared" si="2"/>
        <v>0.1</v>
      </c>
      <c r="H22" s="69">
        <f t="shared" si="7"/>
        <v>0</v>
      </c>
      <c r="I22" s="39"/>
      <c r="J22" s="6"/>
      <c r="K22" s="69">
        <f t="shared" si="8"/>
        <v>0</v>
      </c>
      <c r="L22" s="213">
        <f t="shared" si="9"/>
        <v>0</v>
      </c>
    </row>
    <row r="23" spans="1:12" customFormat="1" ht="12.5" x14ac:dyDescent="0.25">
      <c r="A23" s="10"/>
      <c r="B23" s="9" t="s">
        <v>91</v>
      </c>
      <c r="C23" s="10" t="str">
        <f t="shared" si="0"/>
        <v>FC</v>
      </c>
      <c r="D23" s="67"/>
      <c r="E23" s="6"/>
      <c r="F23" s="52">
        <f t="shared" si="6"/>
        <v>0</v>
      </c>
      <c r="G23" s="53">
        <f t="shared" si="2"/>
        <v>0.1</v>
      </c>
      <c r="H23" s="69">
        <f t="shared" si="7"/>
        <v>0</v>
      </c>
      <c r="I23" s="39"/>
      <c r="J23" s="6"/>
      <c r="K23" s="69">
        <f t="shared" si="8"/>
        <v>0</v>
      </c>
      <c r="L23" s="213">
        <f t="shared" si="9"/>
        <v>0</v>
      </c>
    </row>
    <row r="24" spans="1:12" customFormat="1" ht="12.5" x14ac:dyDescent="0.25">
      <c r="A24" s="10"/>
      <c r="B24" s="7" t="s">
        <v>92</v>
      </c>
      <c r="C24" s="10" t="str">
        <f t="shared" si="0"/>
        <v>FC</v>
      </c>
      <c r="D24" s="67"/>
      <c r="E24" s="6"/>
      <c r="F24" s="52">
        <f t="shared" si="6"/>
        <v>0</v>
      </c>
      <c r="G24" s="53">
        <f t="shared" si="2"/>
        <v>0.1</v>
      </c>
      <c r="H24" s="69">
        <f t="shared" si="7"/>
        <v>0</v>
      </c>
      <c r="I24" s="39"/>
      <c r="J24" s="6"/>
      <c r="K24" s="69">
        <f t="shared" si="8"/>
        <v>0</v>
      </c>
      <c r="L24" s="213">
        <f t="shared" si="9"/>
        <v>0</v>
      </c>
    </row>
    <row r="25" spans="1:12" customFormat="1" ht="12.5" x14ac:dyDescent="0.25">
      <c r="A25" s="10"/>
      <c r="B25" s="9" t="s">
        <v>93</v>
      </c>
      <c r="C25" s="10" t="str">
        <f t="shared" si="0"/>
        <v>FC</v>
      </c>
      <c r="D25" s="67"/>
      <c r="E25" s="6"/>
      <c r="F25" s="52">
        <f t="shared" si="6"/>
        <v>0</v>
      </c>
      <c r="G25" s="53">
        <f t="shared" si="2"/>
        <v>0.1</v>
      </c>
      <c r="H25" s="69">
        <f t="shared" si="7"/>
        <v>0</v>
      </c>
      <c r="I25" s="39"/>
      <c r="J25" s="6"/>
      <c r="K25" s="69">
        <f t="shared" si="8"/>
        <v>0</v>
      </c>
      <c r="L25" s="213">
        <f t="shared" si="9"/>
        <v>0</v>
      </c>
    </row>
    <row r="26" spans="1:12" customFormat="1" ht="12.5" x14ac:dyDescent="0.25">
      <c r="A26" s="10"/>
      <c r="B26" s="7" t="s">
        <v>94</v>
      </c>
      <c r="C26" s="10" t="str">
        <f t="shared" si="0"/>
        <v>FC</v>
      </c>
      <c r="D26" s="67"/>
      <c r="E26" s="6"/>
      <c r="F26" s="52">
        <f t="shared" si="6"/>
        <v>0</v>
      </c>
      <c r="G26" s="53">
        <f t="shared" si="2"/>
        <v>0.1</v>
      </c>
      <c r="H26" s="69">
        <f t="shared" si="7"/>
        <v>0</v>
      </c>
      <c r="I26" s="39"/>
      <c r="J26" s="6"/>
      <c r="K26" s="69">
        <f t="shared" si="8"/>
        <v>0</v>
      </c>
      <c r="L26" s="213">
        <f t="shared" si="9"/>
        <v>0</v>
      </c>
    </row>
    <row r="27" spans="1:12" customFormat="1" ht="12.5" x14ac:dyDescent="0.25">
      <c r="A27" s="10"/>
      <c r="B27" s="9" t="s">
        <v>95</v>
      </c>
      <c r="C27" s="10" t="str">
        <f t="shared" si="0"/>
        <v>FC</v>
      </c>
      <c r="D27" s="67"/>
      <c r="E27" s="6"/>
      <c r="F27" s="52">
        <f t="shared" si="6"/>
        <v>0</v>
      </c>
      <c r="G27" s="53">
        <f t="shared" si="2"/>
        <v>0.1</v>
      </c>
      <c r="H27" s="69">
        <f t="shared" si="7"/>
        <v>0</v>
      </c>
      <c r="I27" s="39"/>
      <c r="J27" s="6"/>
      <c r="K27" s="69">
        <f t="shared" si="8"/>
        <v>0</v>
      </c>
      <c r="L27" s="213">
        <f t="shared" si="9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6"/>
        <v>0</v>
      </c>
      <c r="G28" s="53">
        <f t="shared" si="2"/>
        <v>0.1</v>
      </c>
      <c r="H28" s="69">
        <f t="shared" si="7"/>
        <v>0</v>
      </c>
      <c r="I28" s="39"/>
      <c r="J28" s="6"/>
      <c r="K28" s="69">
        <f t="shared" si="8"/>
        <v>0</v>
      </c>
      <c r="L28" s="213">
        <f t="shared" si="9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6"/>
        <v>0</v>
      </c>
      <c r="G29" s="53">
        <f t="shared" si="2"/>
        <v>0.1</v>
      </c>
      <c r="H29" s="69">
        <f t="shared" si="7"/>
        <v>0</v>
      </c>
      <c r="I29" s="39"/>
      <c r="J29" s="6"/>
      <c r="K29" s="69">
        <f t="shared" si="8"/>
        <v>0</v>
      </c>
      <c r="L29" s="213">
        <f t="shared" si="9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6"/>
        <v>0</v>
      </c>
      <c r="G30" s="53">
        <f t="shared" si="2"/>
        <v>0.1</v>
      </c>
      <c r="H30" s="69">
        <f t="shared" si="7"/>
        <v>0</v>
      </c>
      <c r="I30" s="39"/>
      <c r="J30" s="6"/>
      <c r="K30" s="69">
        <f t="shared" si="8"/>
        <v>0</v>
      </c>
      <c r="L30" s="213">
        <f t="shared" si="9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6"/>
        <v>0</v>
      </c>
      <c r="G31" s="53">
        <f t="shared" si="2"/>
        <v>0.1</v>
      </c>
      <c r="H31" s="69">
        <f t="shared" si="7"/>
        <v>0</v>
      </c>
      <c r="I31" s="39"/>
      <c r="J31" s="6"/>
      <c r="K31" s="69">
        <f t="shared" si="8"/>
        <v>0</v>
      </c>
      <c r="L31" s="213">
        <f t="shared" si="9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6"/>
        <v>0</v>
      </c>
      <c r="G32" s="53">
        <f t="shared" si="2"/>
        <v>0.1</v>
      </c>
      <c r="H32" s="69">
        <f t="shared" si="7"/>
        <v>0</v>
      </c>
      <c r="I32" s="39"/>
      <c r="J32" s="6"/>
      <c r="K32" s="69">
        <f t="shared" si="8"/>
        <v>0</v>
      </c>
      <c r="L32" s="213">
        <f t="shared" si="9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6"/>
        <v>0</v>
      </c>
      <c r="G33" s="53">
        <f t="shared" si="2"/>
        <v>0.1</v>
      </c>
      <c r="H33" s="69">
        <f t="shared" si="7"/>
        <v>0</v>
      </c>
      <c r="I33" s="39"/>
      <c r="J33" s="6"/>
      <c r="K33" s="69">
        <f t="shared" si="8"/>
        <v>0</v>
      </c>
      <c r="L33" s="213">
        <f t="shared" si="9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67"/>
      <c r="E34" s="6"/>
      <c r="F34" s="52">
        <f t="shared" si="6"/>
        <v>0</v>
      </c>
      <c r="G34" s="53">
        <f t="shared" si="2"/>
        <v>0.1</v>
      </c>
      <c r="H34" s="69">
        <f t="shared" si="7"/>
        <v>0</v>
      </c>
      <c r="I34" s="39"/>
      <c r="J34" s="6"/>
      <c r="K34" s="69">
        <f t="shared" si="8"/>
        <v>0</v>
      </c>
      <c r="L34" s="213">
        <f t="shared" si="9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6"/>
        <v>0</v>
      </c>
      <c r="G35" s="53">
        <f t="shared" si="2"/>
        <v>0.1</v>
      </c>
      <c r="H35" s="69">
        <f t="shared" si="7"/>
        <v>0</v>
      </c>
      <c r="I35" s="39"/>
      <c r="J35" s="6"/>
      <c r="K35" s="69">
        <f t="shared" si="8"/>
        <v>0</v>
      </c>
      <c r="L35" s="213">
        <f t="shared" si="9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6"/>
        <v>0</v>
      </c>
      <c r="G36" s="53">
        <f t="shared" si="2"/>
        <v>0.1</v>
      </c>
      <c r="H36" s="69">
        <f t="shared" si="7"/>
        <v>0</v>
      </c>
      <c r="I36" s="39"/>
      <c r="J36" s="6"/>
      <c r="K36" s="69">
        <f t="shared" si="8"/>
        <v>0</v>
      </c>
      <c r="L36" s="213">
        <f t="shared" si="9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6"/>
        <v>0</v>
      </c>
      <c r="G37" s="53">
        <f t="shared" si="2"/>
        <v>0.1</v>
      </c>
      <c r="H37" s="69">
        <f t="shared" si="7"/>
        <v>0</v>
      </c>
      <c r="I37" s="39"/>
      <c r="J37" s="6"/>
      <c r="K37" s="69">
        <f t="shared" si="8"/>
        <v>0</v>
      </c>
      <c r="L37" s="213">
        <f t="shared" si="9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6"/>
        <v>0</v>
      </c>
      <c r="G38" s="53">
        <f t="shared" si="2"/>
        <v>0.1</v>
      </c>
      <c r="H38" s="69">
        <f t="shared" si="7"/>
        <v>0</v>
      </c>
      <c r="I38" s="39"/>
      <c r="J38" s="6"/>
      <c r="K38" s="69">
        <f t="shared" si="8"/>
        <v>0</v>
      </c>
      <c r="L38" s="213">
        <f t="shared" si="9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6"/>
        <v>0</v>
      </c>
      <c r="G39" s="53">
        <f t="shared" si="2"/>
        <v>0.1</v>
      </c>
      <c r="H39" s="69">
        <f t="shared" si="7"/>
        <v>0</v>
      </c>
      <c r="I39" s="39"/>
      <c r="J39" s="6"/>
      <c r="K39" s="69">
        <f t="shared" si="8"/>
        <v>0</v>
      </c>
      <c r="L39" s="213">
        <f t="shared" si="9"/>
        <v>0</v>
      </c>
    </row>
    <row r="40" spans="1:12" customFormat="1" ht="13.5" thickBot="1" x14ac:dyDescent="0.35">
      <c r="A40" s="62"/>
      <c r="B40" s="66"/>
      <c r="C40" s="62"/>
      <c r="D40" s="63"/>
      <c r="E40" s="33"/>
      <c r="F40" s="221"/>
      <c r="G40" s="221"/>
      <c r="H40" s="222"/>
      <c r="I40" s="43"/>
      <c r="J40" s="33"/>
      <c r="K40" s="222"/>
      <c r="L40" s="227"/>
    </row>
    <row r="41" spans="1:12" customFormat="1" ht="13.5" thickBot="1" x14ac:dyDescent="0.35">
      <c r="A41" s="229"/>
      <c r="B41" s="230" t="str">
        <f>+"SUB-TOTAL:  "&amp;A15</f>
        <v>SUB-TOTAL:  G6.2</v>
      </c>
      <c r="C41" s="231"/>
      <c r="D41" s="232"/>
      <c r="E41" s="223">
        <f>SUM(E18:E40)</f>
        <v>0</v>
      </c>
      <c r="F41" s="223">
        <f>SUM(F18:F40)</f>
        <v>0</v>
      </c>
      <c r="G41" s="224">
        <f>$B$8</f>
        <v>0.1</v>
      </c>
      <c r="H41" s="225">
        <f>SUM(H18:H40)</f>
        <v>0</v>
      </c>
      <c r="I41" s="233"/>
      <c r="J41" s="223">
        <f>SUM(J18:J40)</f>
        <v>0</v>
      </c>
      <c r="K41" s="225">
        <f t="shared" ref="K41:L41" si="10">SUM(K18:K40)</f>
        <v>0</v>
      </c>
      <c r="L41" s="228">
        <f t="shared" si="10"/>
        <v>0</v>
      </c>
    </row>
    <row r="42" spans="1:12" customFormat="1" ht="13" x14ac:dyDescent="0.3">
      <c r="A42" s="1"/>
      <c r="B42" s="1"/>
      <c r="C42" s="4"/>
      <c r="D42" s="45"/>
      <c r="E42" s="48"/>
      <c r="F42" s="48"/>
      <c r="G42" s="1"/>
      <c r="H42" s="34"/>
      <c r="I42" s="41"/>
      <c r="J42" s="48"/>
      <c r="K42" s="50"/>
      <c r="L42" s="50"/>
    </row>
    <row r="43" spans="1:12" ht="10.5" x14ac:dyDescent="0.25">
      <c r="D43" s="46"/>
      <c r="E43" s="47"/>
      <c r="F43" s="49"/>
      <c r="H43" s="35"/>
      <c r="I43" s="42"/>
      <c r="J43" s="47"/>
      <c r="K43" s="51"/>
      <c r="L43" s="51"/>
    </row>
    <row r="44" spans="1:12" ht="10.5" x14ac:dyDescent="0.25">
      <c r="D44" s="46"/>
      <c r="E44" s="47"/>
      <c r="F44" s="49"/>
      <c r="H44" s="35"/>
      <c r="I44" s="42"/>
      <c r="J44" s="47"/>
      <c r="K44" s="51"/>
      <c r="L44" s="51"/>
    </row>
    <row r="45" spans="1:12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2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2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C97AEEF4D92C46A213EB2593D43B9C" ma:contentTypeVersion="7" ma:contentTypeDescription="Create a new document." ma:contentTypeScope="" ma:versionID="68388b8cc5f0a261dcde48e7f3ba0453">
  <xsd:schema xmlns:xsd="http://www.w3.org/2001/XMLSchema" xmlns:xs="http://www.w3.org/2001/XMLSchema" xmlns:p="http://schemas.microsoft.com/office/2006/metadata/properties" xmlns:ns2="b3a31a5c-ff71-46f3-8f6e-2437b3b2e1b9" targetNamespace="http://schemas.microsoft.com/office/2006/metadata/properties" ma:root="true" ma:fieldsID="d4bf8ac02f4f8197b19ed14233cde614" ns2:_="">
    <xsd:import namespace="b3a31a5c-ff71-46f3-8f6e-2437b3b2e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31a5c-ff71-46f3-8f6e-2437b3b2e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237014-0DD9-402C-B625-B31E43652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a31a5c-ff71-46f3-8f6e-2437b3b2e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2C4743-FF1C-430F-BDAB-D9033D7E47B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b3a31a5c-ff71-46f3-8f6e-2437b3b2e1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Instructions</vt:lpstr>
      <vt:lpstr>G1 SUMMARY</vt:lpstr>
      <vt:lpstr>G2_1 PMP</vt:lpstr>
      <vt:lpstr>G2_2 ILS</vt:lpstr>
      <vt:lpstr>G3_1 FABL</vt:lpstr>
      <vt:lpstr>G3_2 FAGG</vt:lpstr>
      <vt:lpstr>G3_3 FAPE</vt:lpstr>
      <vt:lpstr>G3_4 FAEL</vt:lpstr>
      <vt:lpstr>G3_5 FACT</vt:lpstr>
      <vt:lpstr>G3_6 FACT SSS</vt:lpstr>
      <vt:lpstr>G3_7 FAOR</vt:lpstr>
      <vt:lpstr>G3_8 FAOR SSS</vt:lpstr>
      <vt:lpstr>G3_9 FALE</vt:lpstr>
      <vt:lpstr>G3_10 ATA</vt:lpstr>
      <vt:lpstr>G4 Miscellaneous</vt:lpstr>
      <vt:lpstr>G5 Options</vt:lpstr>
      <vt:lpstr>G6_1 Support Contract (Base)</vt:lpstr>
      <vt:lpstr>G6_2 Support Contract (Inflated</vt:lpstr>
      <vt:lpstr>'G1 SUMMARY'!Print_Area</vt:lpstr>
      <vt:lpstr>'G2_1 PMP'!Print_Area</vt:lpstr>
      <vt:lpstr>'G2_2 ILS'!Print_Area</vt:lpstr>
      <vt:lpstr>'G3_1 FABL'!Print_Area</vt:lpstr>
      <vt:lpstr>'G3_10 ATA'!Print_Area</vt:lpstr>
      <vt:lpstr>'G3_2 FAGG'!Print_Area</vt:lpstr>
      <vt:lpstr>'G3_3 FAPE'!Print_Area</vt:lpstr>
      <vt:lpstr>'G3_4 FAEL'!Print_Area</vt:lpstr>
      <vt:lpstr>'G3_5 FACT'!Print_Area</vt:lpstr>
      <vt:lpstr>'G3_6 FACT SSS'!Print_Area</vt:lpstr>
      <vt:lpstr>'G3_7 FAOR'!Print_Area</vt:lpstr>
      <vt:lpstr>'G3_8 FAOR SSS'!Print_Area</vt:lpstr>
      <vt:lpstr>'G3_9 FALE'!Print_Area</vt:lpstr>
      <vt:lpstr>'G4 Miscellaneous'!Print_Area</vt:lpstr>
      <vt:lpstr>'G5 Options'!Print_Area</vt:lpstr>
      <vt:lpstr>'G6_1 Support Contract (Base)'!Print_Area</vt:lpstr>
      <vt:lpstr>'G6_2 Support Contract (Inflated'!Print_Area</vt:lpstr>
      <vt:lpstr>Instructions!Print_Area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Louw Grobler</dc:creator>
  <cp:lastModifiedBy>Alicia Janse van Rensburg</cp:lastModifiedBy>
  <cp:lastPrinted>2020-04-22T10:46:42Z</cp:lastPrinted>
  <dcterms:created xsi:type="dcterms:W3CDTF">2001-08-28T08:14:03Z</dcterms:created>
  <dcterms:modified xsi:type="dcterms:W3CDTF">2025-07-04T09:26:21Z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0x0101001CC97AEEF4D92C46A213EB2593D43B9C</vt:lpwstr>
  </property>
</Properties>
</file>